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Joao.Aquino\Downloads\"/>
    </mc:Choice>
  </mc:AlternateContent>
  <xr:revisionPtr revIDLastSave="0" documentId="13_ncr:1_{3108420E-C726-428C-A277-7A97F32D8762}" xr6:coauthVersionLast="47" xr6:coauthVersionMax="47" xr10:uidLastSave="{00000000-0000-0000-0000-000000000000}"/>
  <bookViews>
    <workbookView xWindow="-120" yWindow="-120" windowWidth="29040" windowHeight="15840" tabRatio="941" activeTab="4" xr2:uid="{00000000-000D-0000-FFFF-FFFF00000000}"/>
  </bookViews>
  <sheets>
    <sheet name="LOTE 1" sheetId="1" r:id="rId1"/>
    <sheet name="LOTE 2" sheetId="2" r:id="rId2"/>
    <sheet name="LOTE 3" sheetId="3" r:id="rId3"/>
    <sheet name="LOTE 4" sheetId="4" r:id="rId4"/>
    <sheet name="LOTE 5" sheetId="5" r:id="rId5"/>
  </sheets>
  <definedNames>
    <definedName name="_xlnm._FilterDatabase" localSheetId="0" hidden="1">'LOTE 1'!$A$2:$K$45</definedName>
    <definedName name="_xlnm._FilterDatabase" localSheetId="1" hidden="1">'LOTE 2'!$A$2:$K$2</definedName>
    <definedName name="_xlnm._FilterDatabase" localSheetId="2" hidden="1">'LOTE 3'!$A$2:$L$2</definedName>
    <definedName name="_xlnm._FilterDatabase" localSheetId="3" hidden="1">'LOTE 4'!$A$2:$K$152</definedName>
    <definedName name="_xlnm._FilterDatabase" localSheetId="4" hidden="1">'LOTE 5'!$A$2:$L$2</definedName>
    <definedName name="_xlnm.Print_Titles" localSheetId="0">'LOTE 1'!$1:$2</definedName>
    <definedName name="_xlnm.Print_Titles" localSheetId="1">'LOTE 2'!$1:$2</definedName>
    <definedName name="_xlnm.Print_Titles" localSheetId="2">'LOTE 3'!$1:$2</definedName>
    <definedName name="_xlnm.Print_Titles" localSheetId="3">'LOTE 4'!$1:$2</definedName>
    <definedName name="_xlnm.Print_Titles" localSheetId="4">'LOTE 5'!$1:$2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5" i="5" l="1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37" i="2" s="1"/>
  <c r="I37" i="5" l="1"/>
  <c r="I37" i="4"/>
  <c r="I37" i="3"/>
  <c r="I35" i="1" l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 l="1"/>
  <c r="I37" i="1" s="1"/>
</calcChain>
</file>

<file path=xl/sharedStrings.xml><?xml version="1.0" encoding="utf-8"?>
<sst xmlns="http://schemas.openxmlformats.org/spreadsheetml/2006/main" count="715" uniqueCount="80">
  <si>
    <t>ITEM</t>
  </si>
  <si>
    <t>FAMILIA</t>
  </si>
  <si>
    <t xml:space="preserve">DESCRIÇÃO DETALHADA </t>
  </si>
  <si>
    <t>UNID.</t>
  </si>
  <si>
    <t>CÓD FDE MERCAD.</t>
  </si>
  <si>
    <t>QUANTIDADE TOTAL (A)</t>
  </si>
  <si>
    <t>VALOR REFERENCIAL FDE</t>
  </si>
  <si>
    <t>VALOR UNITÁRIO (B)</t>
  </si>
  <si>
    <t>VALOR TOTAL C=(AXB)</t>
  </si>
  <si>
    <t>VALOR TOTAL (SOMATÓRIO DOS VALORES TOTAIS (C) R$_____________ (VALOR POR EXTENSO)</t>
  </si>
  <si>
    <t>Unidade</t>
  </si>
  <si>
    <t>UTENSÍLIOS DE COZINHA</t>
  </si>
  <si>
    <t>03.008.0012</t>
  </si>
  <si>
    <t>79.008.0012</t>
  </si>
  <si>
    <t>79.008.0013</t>
  </si>
  <si>
    <t>79.008.0014</t>
  </si>
  <si>
    <t>03.008.0019</t>
  </si>
  <si>
    <t>03.003.0003</t>
  </si>
  <si>
    <t>83.002.0006</t>
  </si>
  <si>
    <t>83.001.0074</t>
  </si>
  <si>
    <t>83.001.0073</t>
  </si>
  <si>
    <t>83.001.0075</t>
  </si>
  <si>
    <t>03.008.0001</t>
  </si>
  <si>
    <t>03.008.0002</t>
  </si>
  <si>
    <t>83.001.0080</t>
  </si>
  <si>
    <t>03.008.0021</t>
  </si>
  <si>
    <t>03.008.0005</t>
  </si>
  <si>
    <t>03.008.0006</t>
  </si>
  <si>
    <t>83.002.0003</t>
  </si>
  <si>
    <t>03.008.0022</t>
  </si>
  <si>
    <t>83.001.0035</t>
  </si>
  <si>
    <t>83.001.0084</t>
  </si>
  <si>
    <t>03.003.0022</t>
  </si>
  <si>
    <t>03.003.0019</t>
  </si>
  <si>
    <t>83.001.0087</t>
  </si>
  <si>
    <t>03.003.0005</t>
  </si>
  <si>
    <t>83.001.0086</t>
  </si>
  <si>
    <t>83.002.0018</t>
  </si>
  <si>
    <t>03.008.0025</t>
  </si>
  <si>
    <t>83.001.0029</t>
  </si>
  <si>
    <t>83.002.0015</t>
  </si>
  <si>
    <t>03.008.0016</t>
  </si>
  <si>
    <t>03.008.0017</t>
  </si>
  <si>
    <t>03.008.0018</t>
  </si>
  <si>
    <t>03.008.0026</t>
  </si>
  <si>
    <t>Acendedor; Tipo Mecanico; Com Corpo Plastico e Ponteira de Aco; Apresentado Na Forma de Pistola; Acionado Atraves de Gatilho; Embalagem do Produto; Tamanho Grande; Funcionamento Por Fagulha de Atrito;</t>
  </si>
  <si>
    <t>Bacia; de Polipropileno; Com Diametro de 435mm; Com Altura de 175mm; Com Capacidade de 14 Litros;</t>
  </si>
  <si>
    <t>Bacia; de Polipropileno; Com Diametro de 460mm; Com Altura de 225mm; Com Capacidade de 22,0l;</t>
  </si>
  <si>
    <t>Bacia; de Polipropileno; Com Diametro de 546mm; Com Altura de 228mm; Com Capacidade de 34 Litros;</t>
  </si>
  <si>
    <t>Bandeja; de Polietileno; Medindo aprox. 43 x 30 Cm; No Formato Retangular; Com Abas Nas Duas Laterais; Com Superficie Interna Levemente Aspera;</t>
  </si>
  <si>
    <t>Caixa Plastica de Transporte e Armazenamento; Em Polipropileno; Medindo aproximadamente (41x29x10) Cm; Com Capacidade para 7 Litros; Na Cor Branca; Com Tampa; No Formato Retangular;</t>
  </si>
  <si>
    <t>Caneca Plastica; de Polipropileno Natural (atoxico); Espessura Minima de 3 Mm; Diametro Minima de 80 Mm; Altura Minima de 83 Mm; Com Capacidade Minima para 300 Ml;</t>
  </si>
  <si>
    <t xml:space="preserve">Colher para Servico Em Cozinha-utensilio; Em Polietileno (atoxico), para Panela; Medindo No Minimo (9 x 75)cm (colher x Compr.), Tipo Pa/remo; Espessura Minima de 1,5 Cm; Com Cabo de Polietileno; Na Cor Branca; Sem Decoracao; </t>
  </si>
  <si>
    <t xml:space="preserve">Colher para Servico Em Cozinha-utensilio; Em Polietileno (pe), Atoxico, para Panela; Medindo No Minimo (9 x 100)cm (colher x Compr.), Tipo Pa; Espessura Minima de 2mm; Cabo Em Polietileno, Atoxico; Toda Na Cor Branca; Lisa, Sem Decoracao; </t>
  </si>
  <si>
    <t>Concha; Feijao; Em Nylon; Medindo No Minimo (comp.293xdiam.63)mm; Espessura Minima de (54)mm.</t>
  </si>
  <si>
    <t>Dispenser P/copo; de Acrilico Transparente, com Bordas Superior/inferior, No Formato Tubular, Com Tampa; Tipo Vertical, para Fixacao Em Parede (acompanha Parafuso); Com Capacidade Minima para 100 Copos de 50ml.</t>
  </si>
  <si>
    <t>Dispenser P/copo; de Acrilico; Tipo Vertical, Com Varetas Nas Laterais; Com Capacidade Minima para 100 Copos (180 a 200 Ml); Acompanha Kit Contendo Parafusos e Buchas.</t>
  </si>
  <si>
    <t xml:space="preserve">Espatula; de Silicone, Suporta 50 Graus, Pao-duro; Com Tamanho Grande e Larga Medindo (25 x 5)cm (c x L); Com Cabo de Acrilico; Uso Domestico; para Manipulacao de Alimento; Sem Decoracao; </t>
  </si>
  <si>
    <t>Garrafa para Agua; Corpo de Polipropileno; Capacidade 2 litros; Transparente; Tampa de Polipropileno; Transparente; Sem Alca;</t>
  </si>
  <si>
    <t>Garrafa Termica; de Pressao; Com Capacidade de 1,8 Litro; Corpo Em Aco Inox; Ampola Em Vidro, devendo Estar de Acordo Com a Nbr 13282; Fundo de Polipropileno; Com Tampa Em Polipropileno; Com Alca; Lisa;</t>
  </si>
  <si>
    <t>Garrafa Termica; de Rosca; Com Capacidade de 1 Litro; Corpo Em Polipropileno; Ampola Em Vidro Soprado, devendo Estar de Acordo Com a Nbr 13282; Fundo Em Polipropileno; Com Tampa Em Polipropileno; Com Alca Lateral; Lisa;</t>
  </si>
  <si>
    <t xml:space="preserve">Jarra; de Polipropileno; Capacidade Minima para (3000ml); Com Diametro Minimo de (138,0mm); Altura Minima de (234mm); Transparente; Com Tampa;; </t>
  </si>
  <si>
    <t>Jarra; de Polipropileno; Capacidade Minima para (5000 Ml); Transparente; Com Tampa Hermetica;</t>
  </si>
  <si>
    <t xml:space="preserve">Luva Termica de Cozinha; de Algodao 100%; No Tamanho Grande; Com Forro de Poliester; </t>
  </si>
  <si>
    <t xml:space="preserve">Peneira; de Polipropileno; Com Diametro de 20 Cm; Com Borda de Polipropileno; Tipo Sem Cabo; para Separar Impurezas; Acondicionada Em Embalagem Apropriada; </t>
  </si>
  <si>
    <t>Porta Detergente para Cozinha; Em Polipropileno (pp); Formato Retangular; Com 3 Compartimentos: 1 Redondo e 2 Retangulares (detergente, Esponja, Sabao); de Pia, Sem Fixacao.</t>
  </si>
  <si>
    <t>Pote de Cozinha; de Poliestireno; No Formato Retangular; Com Capacidade de 1 Litro; Sem Divisao; Tampa de Poliestireno; Tipo do Fechamento Da Tampa Hermetico; Cristal; Produto Sujeito a Verificacao No Ato Da Entrega; e Aos Procedimentos Determinados Pela Anvisa.</t>
  </si>
  <si>
    <t xml:space="preserve">Pote de Cozinha; de Polipropileno(atoxico); No Formato Redondo; Com Capacidade de aproximadamente (7,3) litros; Sem Divisao; Tampa de Polipropileno(atoxico); Tipo do Fechamento Da Tampa Hermetico; Incolor; Produto Sujeito a Verificacao No Ato Da Entrega; Aos Procedimentos Adm. Determinados Pela Anvisa; </t>
  </si>
  <si>
    <t>Pote de Cozinha; de Polipropileno; No Formato Retangular; Com Capacidade aproximada de 6 L; Sem Divisao; Tampa de Polipropileno; Tipo do Fechamento Da Tampa Hermetico; Translucida; Produto Sujeito a Verificacao No Ato Da Entrega; e Aos Procedimentos Administrativos Determinados Pela Anvisa.</t>
  </si>
  <si>
    <t xml:space="preserve">Pote de Cozinha; de Polipropileno; No Formato Retangular; Com Capacidade aproximada de 4,3 Litros; Sem Divisao; Tampa de Polipropileno; Tipo do Fechamento Da Tampa Articulavel, Com Travas; Corpo Incolor; Produto Sujeito a Verificacao Na Entrega; e Aos Procedimentos Adms. Determinados Pela Anvisa para o Produto; </t>
  </si>
  <si>
    <t xml:space="preserve">Prato de Vidro; Diametro Minimo de 200 Mm; Com Altura Minima de 29 Mm; Tipo Fundo; Transparente; de Vidro Temperado Resistente a Choques Termicos e Mecanicos; </t>
  </si>
  <si>
    <t>Suporte para Coador; de De Plastico; No Formato No Formato Conico; para Coador Ref.103.</t>
  </si>
  <si>
    <t xml:space="preserve">Tabua P/manipulacao; de Polipropileno; Medindo No Minimo (comp.50xlarg.30)cm; Com Altura Minima de (1,5)cm; No Formato Retangular; Sem Cabo Sem Alca; Na Cor Branca;; </t>
  </si>
  <si>
    <t>Tigela Plastica; de Polipropileno Virgem; Com Diametro de (142x130)mm, Aba Oval; Altura de 49mm(minimo)e 51mm(maximo); Capacidade 310 Ml; Com Espessura de 2,5 Mm Minimo.</t>
  </si>
  <si>
    <t>Toalha de Mesa; 100% Pvc Acoplada a Feltro; Medindo (l x C) Medindo 2,40 x 0,90 M; Retangular; Com Barra Nos 4 Lados.</t>
  </si>
  <si>
    <t>Toalha de Mesa; 100% Pvc Acoplado a Feltro; Medindo (l x C) 140 x 140 Cm; Quadrada; Com Barra Nos 4 Lados.</t>
  </si>
  <si>
    <t>Toalha de Mesa; 100% Pvc Acoplado a Feltro; Medindo (l x C) 140 x 220 Cm; Retangular; Com Barra Nos 4 Lados.</t>
  </si>
  <si>
    <t>Toalha de Mesa; Em Tecido; Composto de 50% Algodao e 50% Poliester; Pesando aprox. 170 G/m2; Medindo (l x C) ( 1,40x2,10)m; No Formato Retangular; Na cor Branca; Com Barra Nos 04 Lados; Etiqueta de Acordo Com a Resolucao Conmetro N. 02 de 06/05/2008.</t>
  </si>
  <si>
    <t>Embalagem 12 Unidades</t>
  </si>
  <si>
    <t>Anexo II - Planilha de Proposta e Preços Referenciais - UTENSÍLIOS DE COZINHA E REFEITÓRIO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</si>
</sst>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justify" vertical="top" wrapText="1"/>
    </xf>
    <xf numFmtId="165" fontId="3" fillId="0" borderId="1" xfId="4" applyNumberFormat="1" applyFont="1" applyBorder="1" applyAlignment="1">
      <alignment horizontal="center" vertical="center" wrapText="1"/>
    </xf>
    <xf numFmtId="0" fontId="0" fillId="0" borderId="0" xfId="0"/>
    <xf numFmtId="166" fontId="4" fillId="5" borderId="3" xfId="3" applyNumberFormat="1" applyFont="1" applyFill="1" applyBorder="1" applyAlignment="1" applyProtection="1">
      <alignment horizontal="center" vertical="center"/>
      <protection locked="0"/>
    </xf>
    <xf numFmtId="166" fontId="4" fillId="0" borderId="3" xfId="0" applyNumberFormat="1" applyFont="1" applyBorder="1" applyAlignment="1">
      <alignment horizontal="center" vertical="center"/>
    </xf>
    <xf numFmtId="165" fontId="2" fillId="2" borderId="3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0" fillId="0" borderId="0" xfId="0" applyNumberFormat="1" applyAlignment="1">
      <alignment wrapText="1"/>
    </xf>
    <xf numFmtId="164" fontId="0" fillId="0" borderId="0" xfId="1" applyFont="1"/>
    <xf numFmtId="166" fontId="3" fillId="0" borderId="3" xfId="4" applyNumberFormat="1" applyFont="1" applyBorder="1" applyAlignment="1">
      <alignment horizontal="center" vertical="center" wrapText="1"/>
    </xf>
    <xf numFmtId="0" fontId="4" fillId="0" borderId="3" xfId="2" applyNumberFormat="1" applyFont="1" applyBorder="1" applyAlignment="1">
      <alignment horizontal="justify" vertical="top" wrapText="1"/>
    </xf>
    <xf numFmtId="165" fontId="3" fillId="0" borderId="3" xfId="4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7" fillId="0" borderId="4" xfId="0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7" fillId="0" borderId="6" xfId="0" applyFont="1" applyBorder="1" applyProtection="1">
      <protection locked="0"/>
    </xf>
  </cellXfs>
  <cellStyles count="6">
    <cellStyle name="Moeda" xfId="3" builtinId="4"/>
    <cellStyle name="Normal" xfId="0" builtinId="0"/>
    <cellStyle name="Vírgula" xfId="1" builtinId="3"/>
    <cellStyle name="Vírgula 2" xfId="2" xr:uid="{00000000-0005-0000-0000-000002000000}"/>
    <cellStyle name="Vírgula 2 2" xfId="5" xr:uid="{54473EC1-A472-4B3E-9A11-04D73FA3B80D}"/>
    <cellStyle name="Vírgula 3" xfId="4" xr:uid="{BEB0E5BE-3D58-4501-8AE9-F5D29D524E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A1:K37"/>
  <sheetViews>
    <sheetView zoomScaleNormal="100" workbookViewId="0">
      <pane ySplit="2" topLeftCell="A3" activePane="bottomLeft" state="frozen"/>
      <selection activeCell="M203" sqref="M203"/>
      <selection pane="bottomLeft" sqref="A1:I1"/>
    </sheetView>
  </sheetViews>
  <sheetFormatPr defaultRowHeight="15" x14ac:dyDescent="0.25"/>
  <cols>
    <col min="1" max="1" width="9.140625" style="9"/>
    <col min="2" max="2" width="15.140625" style="9" customWidth="1"/>
    <col min="3" max="3" width="14.7109375" style="9" bestFit="1" customWidth="1"/>
    <col min="4" max="4" width="70.85546875" style="9" customWidth="1"/>
    <col min="5" max="5" width="11" style="9" customWidth="1"/>
    <col min="6" max="6" width="12" style="9" customWidth="1"/>
    <col min="7" max="7" width="20.140625" style="9" customWidth="1"/>
    <col min="8" max="9" width="15.7109375" style="9" customWidth="1"/>
    <col min="10" max="10" width="9.85546875" style="9" bestFit="1" customWidth="1"/>
    <col min="11" max="16384" width="9.140625" style="9"/>
  </cols>
  <sheetData>
    <row r="1" spans="1:11" ht="18" x14ac:dyDescent="0.25">
      <c r="A1" s="19" t="s">
        <v>79</v>
      </c>
      <c r="B1" s="19"/>
      <c r="C1" s="19"/>
      <c r="D1" s="19"/>
      <c r="E1" s="19"/>
      <c r="F1" s="19"/>
      <c r="G1" s="19"/>
      <c r="H1" s="19"/>
      <c r="I1" s="19"/>
    </row>
    <row r="2" spans="1:11" ht="22.5" x14ac:dyDescent="0.25">
      <c r="A2" s="1" t="s">
        <v>0</v>
      </c>
      <c r="B2" s="1" t="s">
        <v>1</v>
      </c>
      <c r="C2" s="2" t="s">
        <v>4</v>
      </c>
      <c r="D2" s="1" t="s">
        <v>2</v>
      </c>
      <c r="E2" s="1" t="s">
        <v>3</v>
      </c>
      <c r="F2" s="3" t="s">
        <v>5</v>
      </c>
      <c r="G2" s="12" t="s">
        <v>6</v>
      </c>
      <c r="H2" s="4" t="s">
        <v>7</v>
      </c>
      <c r="I2" s="3" t="s">
        <v>8</v>
      </c>
    </row>
    <row r="3" spans="1:11" ht="33.75" x14ac:dyDescent="0.25">
      <c r="A3" s="6">
        <v>1</v>
      </c>
      <c r="B3" s="6" t="s">
        <v>11</v>
      </c>
      <c r="C3" s="6" t="s">
        <v>12</v>
      </c>
      <c r="D3" s="7" t="s">
        <v>45</v>
      </c>
      <c r="E3" s="6" t="s">
        <v>10</v>
      </c>
      <c r="F3" s="8">
        <v>788</v>
      </c>
      <c r="G3" s="16">
        <v>10.39</v>
      </c>
      <c r="H3" s="10"/>
      <c r="I3" s="11">
        <f t="shared" ref="I3:I35" si="0">ROUND(F3*H3,2)</f>
        <v>0</v>
      </c>
      <c r="J3" s="14"/>
      <c r="K3" s="5"/>
    </row>
    <row r="4" spans="1:11" ht="22.5" x14ac:dyDescent="0.25">
      <c r="A4" s="6">
        <v>2</v>
      </c>
      <c r="B4" s="6" t="s">
        <v>11</v>
      </c>
      <c r="C4" s="6" t="s">
        <v>13</v>
      </c>
      <c r="D4" s="7" t="s">
        <v>46</v>
      </c>
      <c r="E4" s="6" t="s">
        <v>10</v>
      </c>
      <c r="F4" s="8">
        <v>4892</v>
      </c>
      <c r="G4" s="16">
        <v>27.9</v>
      </c>
      <c r="H4" s="10"/>
      <c r="I4" s="11">
        <f t="shared" si="0"/>
        <v>0</v>
      </c>
      <c r="J4" s="14"/>
      <c r="K4" s="5"/>
    </row>
    <row r="5" spans="1:11" ht="22.5" x14ac:dyDescent="0.25">
      <c r="A5" s="6">
        <v>3</v>
      </c>
      <c r="B5" s="6" t="s">
        <v>11</v>
      </c>
      <c r="C5" s="6" t="s">
        <v>14</v>
      </c>
      <c r="D5" s="7" t="s">
        <v>47</v>
      </c>
      <c r="E5" s="6" t="s">
        <v>10</v>
      </c>
      <c r="F5" s="8">
        <v>2446</v>
      </c>
      <c r="G5" s="16">
        <v>27.9</v>
      </c>
      <c r="H5" s="10"/>
      <c r="I5" s="11">
        <f t="shared" si="0"/>
        <v>0</v>
      </c>
      <c r="J5" s="14"/>
      <c r="K5" s="5"/>
    </row>
    <row r="6" spans="1:11" ht="22.5" x14ac:dyDescent="0.25">
      <c r="A6" s="6">
        <v>4</v>
      </c>
      <c r="B6" s="6" t="s">
        <v>11</v>
      </c>
      <c r="C6" s="6" t="s">
        <v>15</v>
      </c>
      <c r="D6" s="7" t="s">
        <v>48</v>
      </c>
      <c r="E6" s="6" t="s">
        <v>10</v>
      </c>
      <c r="F6" s="8">
        <v>2446</v>
      </c>
      <c r="G6" s="16">
        <v>34.9</v>
      </c>
      <c r="H6" s="10"/>
      <c r="I6" s="11">
        <f t="shared" si="0"/>
        <v>0</v>
      </c>
      <c r="J6" s="14"/>
      <c r="K6" s="5"/>
    </row>
    <row r="7" spans="1:11" ht="22.5" x14ac:dyDescent="0.25">
      <c r="A7" s="6">
        <v>5</v>
      </c>
      <c r="B7" s="6" t="s">
        <v>11</v>
      </c>
      <c r="C7" s="6" t="s">
        <v>16</v>
      </c>
      <c r="D7" s="7" t="s">
        <v>49</v>
      </c>
      <c r="E7" s="6" t="s">
        <v>10</v>
      </c>
      <c r="F7" s="8">
        <v>691</v>
      </c>
      <c r="G7" s="16">
        <v>15</v>
      </c>
      <c r="H7" s="10"/>
      <c r="I7" s="11">
        <f t="shared" si="0"/>
        <v>0</v>
      </c>
      <c r="J7" s="14"/>
      <c r="K7" s="5"/>
    </row>
    <row r="8" spans="1:11" ht="33.75" x14ac:dyDescent="0.25">
      <c r="A8" s="6">
        <v>6</v>
      </c>
      <c r="B8" s="6" t="s">
        <v>11</v>
      </c>
      <c r="C8" s="6" t="s">
        <v>17</v>
      </c>
      <c r="D8" s="7" t="s">
        <v>50</v>
      </c>
      <c r="E8" s="6" t="s">
        <v>10</v>
      </c>
      <c r="F8" s="8">
        <v>1102</v>
      </c>
      <c r="G8" s="16">
        <v>48.2</v>
      </c>
      <c r="H8" s="10"/>
      <c r="I8" s="11">
        <f t="shared" si="0"/>
        <v>0</v>
      </c>
      <c r="J8" s="14"/>
      <c r="K8" s="5"/>
    </row>
    <row r="9" spans="1:11" ht="22.5" x14ac:dyDescent="0.25">
      <c r="A9" s="6">
        <v>7</v>
      </c>
      <c r="B9" s="6" t="s">
        <v>11</v>
      </c>
      <c r="C9" s="6" t="s">
        <v>18</v>
      </c>
      <c r="D9" s="7" t="s">
        <v>51</v>
      </c>
      <c r="E9" s="6" t="s">
        <v>10</v>
      </c>
      <c r="F9" s="8">
        <v>97840</v>
      </c>
      <c r="G9" s="16">
        <v>3.05</v>
      </c>
      <c r="H9" s="10"/>
      <c r="I9" s="11">
        <f t="shared" si="0"/>
        <v>0</v>
      </c>
      <c r="J9" s="14"/>
      <c r="K9" s="5"/>
    </row>
    <row r="10" spans="1:11" ht="33.75" x14ac:dyDescent="0.25">
      <c r="A10" s="6">
        <v>8</v>
      </c>
      <c r="B10" s="6" t="s">
        <v>11</v>
      </c>
      <c r="C10" s="6" t="s">
        <v>19</v>
      </c>
      <c r="D10" s="7" t="s">
        <v>52</v>
      </c>
      <c r="E10" s="6" t="s">
        <v>10</v>
      </c>
      <c r="F10" s="8">
        <v>1173</v>
      </c>
      <c r="G10" s="16">
        <v>67</v>
      </c>
      <c r="H10" s="10"/>
      <c r="I10" s="11">
        <f t="shared" si="0"/>
        <v>0</v>
      </c>
      <c r="J10" s="14"/>
      <c r="K10" s="5"/>
    </row>
    <row r="11" spans="1:11" ht="33.75" x14ac:dyDescent="0.25">
      <c r="A11" s="6">
        <v>9</v>
      </c>
      <c r="B11" s="6" t="s">
        <v>11</v>
      </c>
      <c r="C11" s="6" t="s">
        <v>20</v>
      </c>
      <c r="D11" s="7" t="s">
        <v>53</v>
      </c>
      <c r="E11" s="6" t="s">
        <v>10</v>
      </c>
      <c r="F11" s="8">
        <v>1173</v>
      </c>
      <c r="G11" s="16">
        <v>87.9</v>
      </c>
      <c r="H11" s="10"/>
      <c r="I11" s="11">
        <f t="shared" si="0"/>
        <v>0</v>
      </c>
      <c r="J11" s="14"/>
      <c r="K11" s="5"/>
    </row>
    <row r="12" spans="1:11" ht="22.5" x14ac:dyDescent="0.25">
      <c r="A12" s="6">
        <v>10</v>
      </c>
      <c r="B12" s="6" t="s">
        <v>11</v>
      </c>
      <c r="C12" s="13" t="s">
        <v>21</v>
      </c>
      <c r="D12" s="17" t="s">
        <v>54</v>
      </c>
      <c r="E12" s="13" t="s">
        <v>10</v>
      </c>
      <c r="F12" s="18">
        <v>2246</v>
      </c>
      <c r="G12" s="16">
        <v>13.27</v>
      </c>
      <c r="H12" s="10"/>
      <c r="I12" s="11">
        <f t="shared" si="0"/>
        <v>0</v>
      </c>
      <c r="J12" s="14"/>
      <c r="K12" s="5"/>
    </row>
    <row r="13" spans="1:11" ht="33.75" x14ac:dyDescent="0.25">
      <c r="A13" s="6">
        <v>11</v>
      </c>
      <c r="B13" s="6" t="s">
        <v>11</v>
      </c>
      <c r="C13" s="13" t="s">
        <v>22</v>
      </c>
      <c r="D13" s="17" t="s">
        <v>55</v>
      </c>
      <c r="E13" s="13" t="s">
        <v>10</v>
      </c>
      <c r="F13" s="18">
        <v>1134</v>
      </c>
      <c r="G13" s="16">
        <v>47.6</v>
      </c>
      <c r="H13" s="10"/>
      <c r="I13" s="11">
        <f t="shared" si="0"/>
        <v>0</v>
      </c>
      <c r="J13" s="14"/>
      <c r="K13" s="5"/>
    </row>
    <row r="14" spans="1:11" ht="22.5" x14ac:dyDescent="0.25">
      <c r="A14" s="6">
        <v>12</v>
      </c>
      <c r="B14" s="6" t="s">
        <v>11</v>
      </c>
      <c r="C14" s="13" t="s">
        <v>23</v>
      </c>
      <c r="D14" s="17" t="s">
        <v>56</v>
      </c>
      <c r="E14" s="13" t="s">
        <v>10</v>
      </c>
      <c r="F14" s="18">
        <v>1257</v>
      </c>
      <c r="G14" s="16">
        <v>54.95</v>
      </c>
      <c r="H14" s="10"/>
      <c r="I14" s="11">
        <f t="shared" si="0"/>
        <v>0</v>
      </c>
      <c r="J14" s="14"/>
      <c r="K14" s="5"/>
    </row>
    <row r="15" spans="1:11" ht="33.75" x14ac:dyDescent="0.25">
      <c r="A15" s="6">
        <v>13</v>
      </c>
      <c r="B15" s="6" t="s">
        <v>11</v>
      </c>
      <c r="C15" s="13" t="s">
        <v>24</v>
      </c>
      <c r="D15" s="17" t="s">
        <v>57</v>
      </c>
      <c r="E15" s="13" t="s">
        <v>10</v>
      </c>
      <c r="F15" s="18">
        <v>2346</v>
      </c>
      <c r="G15" s="16">
        <v>11.12</v>
      </c>
      <c r="H15" s="10"/>
      <c r="I15" s="11">
        <f t="shared" si="0"/>
        <v>0</v>
      </c>
      <c r="J15" s="14"/>
      <c r="K15" s="5"/>
    </row>
    <row r="16" spans="1:11" ht="22.5" x14ac:dyDescent="0.25">
      <c r="A16" s="6">
        <v>14</v>
      </c>
      <c r="B16" s="6" t="s">
        <v>11</v>
      </c>
      <c r="C16" s="13" t="s">
        <v>25</v>
      </c>
      <c r="D16" s="17" t="s">
        <v>58</v>
      </c>
      <c r="E16" s="13" t="s">
        <v>10</v>
      </c>
      <c r="F16" s="18">
        <v>708</v>
      </c>
      <c r="G16" s="16">
        <v>36</v>
      </c>
      <c r="H16" s="10"/>
      <c r="I16" s="11">
        <f t="shared" si="0"/>
        <v>0</v>
      </c>
      <c r="J16" s="14"/>
      <c r="K16" s="5"/>
    </row>
    <row r="17" spans="1:11" ht="33.75" x14ac:dyDescent="0.25">
      <c r="A17" s="6">
        <v>15</v>
      </c>
      <c r="B17" s="6" t="s">
        <v>11</v>
      </c>
      <c r="C17" s="13" t="s">
        <v>26</v>
      </c>
      <c r="D17" s="17" t="s">
        <v>59</v>
      </c>
      <c r="E17" s="13" t="s">
        <v>10</v>
      </c>
      <c r="F17" s="18">
        <v>1100</v>
      </c>
      <c r="G17" s="16">
        <v>85.53</v>
      </c>
      <c r="H17" s="10"/>
      <c r="I17" s="11">
        <f t="shared" si="0"/>
        <v>0</v>
      </c>
      <c r="J17" s="14"/>
      <c r="K17" s="5"/>
    </row>
    <row r="18" spans="1:11" ht="33.75" x14ac:dyDescent="0.25">
      <c r="A18" s="6">
        <v>16</v>
      </c>
      <c r="B18" s="6" t="s">
        <v>11</v>
      </c>
      <c r="C18" s="13" t="s">
        <v>27</v>
      </c>
      <c r="D18" s="17" t="s">
        <v>60</v>
      </c>
      <c r="E18" s="13" t="s">
        <v>10</v>
      </c>
      <c r="F18" s="18">
        <v>954</v>
      </c>
      <c r="G18" s="16">
        <v>27</v>
      </c>
      <c r="H18" s="10"/>
      <c r="I18" s="11">
        <f t="shared" si="0"/>
        <v>0</v>
      </c>
      <c r="J18" s="14"/>
      <c r="K18" s="5"/>
    </row>
    <row r="19" spans="1:11" ht="22.5" x14ac:dyDescent="0.25">
      <c r="A19" s="6">
        <v>17</v>
      </c>
      <c r="B19" s="6" t="s">
        <v>11</v>
      </c>
      <c r="C19" s="13" t="s">
        <v>28</v>
      </c>
      <c r="D19" s="17" t="s">
        <v>61</v>
      </c>
      <c r="E19" s="13" t="s">
        <v>10</v>
      </c>
      <c r="F19" s="18">
        <v>2496</v>
      </c>
      <c r="G19" s="16">
        <v>20.95</v>
      </c>
      <c r="H19" s="10"/>
      <c r="I19" s="11">
        <f t="shared" si="0"/>
        <v>0</v>
      </c>
      <c r="J19" s="14"/>
      <c r="K19" s="5"/>
    </row>
    <row r="20" spans="1:11" ht="22.5" x14ac:dyDescent="0.25">
      <c r="A20" s="6">
        <v>18</v>
      </c>
      <c r="B20" s="6" t="s">
        <v>11</v>
      </c>
      <c r="C20" s="13" t="s">
        <v>29</v>
      </c>
      <c r="D20" s="17" t="s">
        <v>62</v>
      </c>
      <c r="E20" s="13" t="s">
        <v>10</v>
      </c>
      <c r="F20" s="18">
        <v>1118</v>
      </c>
      <c r="G20" s="16">
        <v>44.2</v>
      </c>
      <c r="H20" s="10"/>
      <c r="I20" s="11">
        <f t="shared" si="0"/>
        <v>0</v>
      </c>
      <c r="J20" s="14"/>
      <c r="K20" s="5"/>
    </row>
    <row r="21" spans="1:11" ht="22.5" x14ac:dyDescent="0.25">
      <c r="A21" s="6">
        <v>19</v>
      </c>
      <c r="B21" s="6" t="s">
        <v>11</v>
      </c>
      <c r="C21" s="13" t="s">
        <v>30</v>
      </c>
      <c r="D21" s="17" t="s">
        <v>63</v>
      </c>
      <c r="E21" s="13" t="s">
        <v>10</v>
      </c>
      <c r="F21" s="18">
        <v>2496</v>
      </c>
      <c r="G21" s="16">
        <v>12.99</v>
      </c>
      <c r="H21" s="10"/>
      <c r="I21" s="11">
        <f t="shared" si="0"/>
        <v>0</v>
      </c>
      <c r="J21" s="14"/>
      <c r="K21" s="5"/>
    </row>
    <row r="22" spans="1:11" ht="22.5" x14ac:dyDescent="0.25">
      <c r="A22" s="6">
        <v>20</v>
      </c>
      <c r="B22" s="6" t="s">
        <v>11</v>
      </c>
      <c r="C22" s="13" t="s">
        <v>31</v>
      </c>
      <c r="D22" s="17" t="s">
        <v>64</v>
      </c>
      <c r="E22" s="13" t="s">
        <v>10</v>
      </c>
      <c r="F22" s="18">
        <v>1273</v>
      </c>
      <c r="G22" s="16">
        <v>12</v>
      </c>
      <c r="H22" s="10"/>
      <c r="I22" s="11">
        <f t="shared" si="0"/>
        <v>0</v>
      </c>
      <c r="J22" s="14"/>
      <c r="K22" s="5"/>
    </row>
    <row r="23" spans="1:11" ht="22.5" x14ac:dyDescent="0.25">
      <c r="A23" s="6">
        <v>21</v>
      </c>
      <c r="B23" s="6" t="s">
        <v>11</v>
      </c>
      <c r="C23" s="13" t="s">
        <v>32</v>
      </c>
      <c r="D23" s="17" t="s">
        <v>65</v>
      </c>
      <c r="E23" s="13" t="s">
        <v>10</v>
      </c>
      <c r="F23" s="18">
        <v>411</v>
      </c>
      <c r="G23" s="16">
        <v>8.77</v>
      </c>
      <c r="H23" s="10"/>
      <c r="I23" s="11">
        <f t="shared" si="0"/>
        <v>0</v>
      </c>
      <c r="J23" s="14"/>
      <c r="K23" s="5"/>
    </row>
    <row r="24" spans="1:11" ht="33.75" x14ac:dyDescent="0.25">
      <c r="A24" s="6">
        <v>22</v>
      </c>
      <c r="B24" s="6" t="s">
        <v>11</v>
      </c>
      <c r="C24" s="13" t="s">
        <v>33</v>
      </c>
      <c r="D24" s="17" t="s">
        <v>66</v>
      </c>
      <c r="E24" s="13" t="s">
        <v>10</v>
      </c>
      <c r="F24" s="18">
        <v>1274</v>
      </c>
      <c r="G24" s="16">
        <v>18</v>
      </c>
      <c r="H24" s="10"/>
      <c r="I24" s="11">
        <f t="shared" si="0"/>
        <v>0</v>
      </c>
      <c r="J24" s="14"/>
      <c r="K24" s="5"/>
    </row>
    <row r="25" spans="1:11" ht="45" x14ac:dyDescent="0.25">
      <c r="A25" s="6">
        <v>23</v>
      </c>
      <c r="B25" s="6" t="s">
        <v>11</v>
      </c>
      <c r="C25" s="13" t="s">
        <v>34</v>
      </c>
      <c r="D25" s="17" t="s">
        <v>67</v>
      </c>
      <c r="E25" s="13" t="s">
        <v>10</v>
      </c>
      <c r="F25" s="18">
        <v>3619</v>
      </c>
      <c r="G25" s="16">
        <v>28.1</v>
      </c>
      <c r="H25" s="10"/>
      <c r="I25" s="11">
        <f t="shared" si="0"/>
        <v>0</v>
      </c>
      <c r="J25" s="14"/>
      <c r="K25" s="5"/>
    </row>
    <row r="26" spans="1:11" ht="45" x14ac:dyDescent="0.25">
      <c r="A26" s="6">
        <v>24</v>
      </c>
      <c r="B26" s="6" t="s">
        <v>11</v>
      </c>
      <c r="C26" s="13" t="s">
        <v>35</v>
      </c>
      <c r="D26" s="17" t="s">
        <v>68</v>
      </c>
      <c r="E26" s="13" t="s">
        <v>10</v>
      </c>
      <c r="F26" s="18">
        <v>576</v>
      </c>
      <c r="G26" s="16">
        <v>17.64</v>
      </c>
      <c r="H26" s="10"/>
      <c r="I26" s="11">
        <f t="shared" si="0"/>
        <v>0</v>
      </c>
      <c r="J26" s="14"/>
      <c r="K26" s="5"/>
    </row>
    <row r="27" spans="1:11" ht="45" x14ac:dyDescent="0.25">
      <c r="A27" s="6">
        <v>25</v>
      </c>
      <c r="B27" s="6" t="s">
        <v>11</v>
      </c>
      <c r="C27" s="13" t="s">
        <v>36</v>
      </c>
      <c r="D27" s="17" t="s">
        <v>69</v>
      </c>
      <c r="E27" s="13" t="s">
        <v>10</v>
      </c>
      <c r="F27" s="18">
        <v>2446</v>
      </c>
      <c r="G27" s="16">
        <v>17.899999999999999</v>
      </c>
      <c r="H27" s="10"/>
      <c r="I27" s="11">
        <f t="shared" si="0"/>
        <v>0</v>
      </c>
      <c r="J27" s="14"/>
      <c r="K27" s="5"/>
    </row>
    <row r="28" spans="1:11" ht="22.5" x14ac:dyDescent="0.25">
      <c r="A28" s="6">
        <v>26</v>
      </c>
      <c r="B28" s="6" t="s">
        <v>11</v>
      </c>
      <c r="C28" s="13" t="s">
        <v>37</v>
      </c>
      <c r="D28" s="17" t="s">
        <v>70</v>
      </c>
      <c r="E28" s="13" t="s">
        <v>78</v>
      </c>
      <c r="F28" s="18">
        <v>12330</v>
      </c>
      <c r="G28" s="16">
        <v>71.989999999999995</v>
      </c>
      <c r="H28" s="10"/>
      <c r="I28" s="11">
        <f t="shared" si="0"/>
        <v>0</v>
      </c>
      <c r="J28" s="14"/>
      <c r="K28" s="5"/>
    </row>
    <row r="29" spans="1:11" ht="22.5" x14ac:dyDescent="0.25">
      <c r="A29" s="6">
        <v>27</v>
      </c>
      <c r="B29" s="6" t="s">
        <v>11</v>
      </c>
      <c r="C29" s="13" t="s">
        <v>38</v>
      </c>
      <c r="D29" s="17" t="s">
        <v>71</v>
      </c>
      <c r="E29" s="13" t="s">
        <v>10</v>
      </c>
      <c r="F29" s="18">
        <v>218</v>
      </c>
      <c r="G29" s="16">
        <v>9.7899999999999991</v>
      </c>
      <c r="H29" s="10"/>
      <c r="I29" s="11">
        <f t="shared" si="0"/>
        <v>0</v>
      </c>
      <c r="J29" s="14"/>
      <c r="K29" s="5"/>
    </row>
    <row r="30" spans="1:11" ht="22.5" x14ac:dyDescent="0.25">
      <c r="A30" s="6">
        <v>28</v>
      </c>
      <c r="B30" s="6" t="s">
        <v>11</v>
      </c>
      <c r="C30" s="13" t="s">
        <v>39</v>
      </c>
      <c r="D30" s="17" t="s">
        <v>72</v>
      </c>
      <c r="E30" s="13" t="s">
        <v>10</v>
      </c>
      <c r="F30" s="18">
        <v>2476</v>
      </c>
      <c r="G30" s="16">
        <v>65.95</v>
      </c>
      <c r="H30" s="10"/>
      <c r="I30" s="11">
        <f t="shared" si="0"/>
        <v>0</v>
      </c>
      <c r="J30" s="14"/>
      <c r="K30" s="5"/>
    </row>
    <row r="31" spans="1:11" ht="22.5" x14ac:dyDescent="0.25">
      <c r="A31" s="6">
        <v>29</v>
      </c>
      <c r="B31" s="6" t="s">
        <v>11</v>
      </c>
      <c r="C31" s="13" t="s">
        <v>40</v>
      </c>
      <c r="D31" s="17" t="s">
        <v>73</v>
      </c>
      <c r="E31" s="13" t="s">
        <v>10</v>
      </c>
      <c r="F31" s="18">
        <v>98340</v>
      </c>
      <c r="G31" s="16">
        <v>6.18</v>
      </c>
      <c r="H31" s="10"/>
      <c r="I31" s="11">
        <f t="shared" si="0"/>
        <v>0</v>
      </c>
      <c r="J31" s="14"/>
      <c r="K31" s="5"/>
    </row>
    <row r="32" spans="1:11" ht="22.5" x14ac:dyDescent="0.25">
      <c r="A32" s="6">
        <v>30</v>
      </c>
      <c r="B32" s="6" t="s">
        <v>11</v>
      </c>
      <c r="C32" s="13" t="s">
        <v>41</v>
      </c>
      <c r="D32" s="17" t="s">
        <v>74</v>
      </c>
      <c r="E32" s="13" t="s">
        <v>10</v>
      </c>
      <c r="F32" s="18">
        <v>286</v>
      </c>
      <c r="G32" s="16">
        <v>83.5</v>
      </c>
      <c r="H32" s="10"/>
      <c r="I32" s="11">
        <f t="shared" si="0"/>
        <v>0</v>
      </c>
      <c r="J32" s="14"/>
      <c r="K32" s="5"/>
    </row>
    <row r="33" spans="1:11" ht="22.5" x14ac:dyDescent="0.25">
      <c r="A33" s="6">
        <v>31</v>
      </c>
      <c r="B33" s="6" t="s">
        <v>11</v>
      </c>
      <c r="C33" s="13" t="s">
        <v>42</v>
      </c>
      <c r="D33" s="17" t="s">
        <v>75</v>
      </c>
      <c r="E33" s="13" t="s">
        <v>10</v>
      </c>
      <c r="F33" s="18">
        <v>430</v>
      </c>
      <c r="G33" s="16">
        <v>22</v>
      </c>
      <c r="H33" s="10"/>
      <c r="I33" s="11">
        <f t="shared" si="0"/>
        <v>0</v>
      </c>
      <c r="J33" s="14"/>
      <c r="K33" s="5"/>
    </row>
    <row r="34" spans="1:11" ht="22.5" x14ac:dyDescent="0.25">
      <c r="A34" s="6">
        <v>32</v>
      </c>
      <c r="B34" s="6" t="s">
        <v>11</v>
      </c>
      <c r="C34" s="13" t="s">
        <v>43</v>
      </c>
      <c r="D34" s="17" t="s">
        <v>76</v>
      </c>
      <c r="E34" s="13" t="s">
        <v>10</v>
      </c>
      <c r="F34" s="18">
        <v>426</v>
      </c>
      <c r="G34" s="16">
        <v>101.95</v>
      </c>
      <c r="H34" s="10"/>
      <c r="I34" s="11">
        <f t="shared" si="0"/>
        <v>0</v>
      </c>
      <c r="J34" s="14"/>
      <c r="K34" s="5"/>
    </row>
    <row r="35" spans="1:11" ht="34.5" thickBot="1" x14ac:dyDescent="0.3">
      <c r="A35" s="6">
        <v>33</v>
      </c>
      <c r="B35" s="6" t="s">
        <v>11</v>
      </c>
      <c r="C35" s="13" t="s">
        <v>44</v>
      </c>
      <c r="D35" s="17" t="s">
        <v>77</v>
      </c>
      <c r="E35" s="13" t="s">
        <v>10</v>
      </c>
      <c r="F35" s="18">
        <v>522</v>
      </c>
      <c r="G35" s="16">
        <v>104.72</v>
      </c>
      <c r="H35" s="10"/>
      <c r="I35" s="11">
        <f t="shared" si="0"/>
        <v>0</v>
      </c>
      <c r="J35" s="14"/>
      <c r="K35" s="5"/>
    </row>
    <row r="36" spans="1:11" ht="16.5" thickBot="1" x14ac:dyDescent="0.3">
      <c r="A36" s="20" t="s">
        <v>9</v>
      </c>
      <c r="B36" s="21"/>
      <c r="C36" s="21"/>
      <c r="D36" s="21"/>
      <c r="E36" s="21"/>
      <c r="F36" s="21"/>
      <c r="G36" s="21"/>
      <c r="H36" s="21"/>
      <c r="I36" s="22"/>
    </row>
    <row r="37" spans="1:11" x14ac:dyDescent="0.25">
      <c r="F37" s="5"/>
      <c r="G37" s="5"/>
      <c r="I37" s="15">
        <f>SUM(I3:I35)</f>
        <v>0</v>
      </c>
    </row>
  </sheetData>
  <protectedRanges>
    <protectedRange algorithmName="SHA-512" hashValue="Dsv/u3XRqMQVB12rvIcVl6gghpny9HUskO9o5U7MOMIq+O6bTCZTh9wHbUoOvxsOYoqViyxVH2f7eGmPSkDsBg==" saltValue="qcpQLkkxlYKeGRt0Edmdkw==" spinCount="100000" sqref="F2:G2" name="Intervalo1_1_1_1"/>
  </protectedRanges>
  <autoFilter ref="A2:K45" xr:uid="{32AF5BB5-62D0-4EFA-8FCC-BE2F98A8FF8C}"/>
  <sortState xmlns:xlrd2="http://schemas.microsoft.com/office/spreadsheetml/2017/richdata2" ref="A3:I45">
    <sortCondition ref="A3:A45"/>
  </sortState>
  <mergeCells count="2">
    <mergeCell ref="A1:I1"/>
    <mergeCell ref="A36:I36"/>
  </mergeCells>
  <dataValidations count="1">
    <dataValidation type="decimal" operator="lessThanOrEqual" allowBlank="1" showInputMessage="1" showErrorMessage="1" errorTitle="ERRO" error="VALOR SUPERIOR AO REFERENCIAL FDE." prompt="INSERIR VALOR" sqref="H3:H35" xr:uid="{B314AD4B-BD88-456D-AC5B-D36F4036C2DF}">
      <formula1>G3</formula1>
    </dataValidation>
  </dataValidations>
  <pageMargins left="0.19685039370078741" right="0.19685039370078741" top="0.19685039370078741" bottom="0.19685039370078741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5">
    <pageSetUpPr fitToPage="1"/>
  </sheetPr>
  <dimension ref="A1:K37"/>
  <sheetViews>
    <sheetView workbookViewId="0">
      <pane ySplit="2" topLeftCell="A3" activePane="bottomLeft" state="frozen"/>
      <selection activeCell="M203" sqref="M203"/>
      <selection pane="bottomLeft" sqref="A1:I1"/>
    </sheetView>
  </sheetViews>
  <sheetFormatPr defaultRowHeight="15" x14ac:dyDescent="0.25"/>
  <cols>
    <col min="1" max="1" width="9.140625" style="9"/>
    <col min="2" max="2" width="15.140625" style="9" customWidth="1"/>
    <col min="3" max="3" width="14.7109375" style="9" bestFit="1" customWidth="1"/>
    <col min="4" max="4" width="70.85546875" style="9" customWidth="1"/>
    <col min="5" max="5" width="11" style="9" customWidth="1"/>
    <col min="6" max="6" width="12" style="9" customWidth="1"/>
    <col min="7" max="7" width="20.140625" style="9" customWidth="1"/>
    <col min="8" max="9" width="15.7109375" style="9" customWidth="1"/>
    <col min="10" max="10" width="9.85546875" style="9" bestFit="1" customWidth="1"/>
    <col min="11" max="16384" width="9.140625" style="9"/>
  </cols>
  <sheetData>
    <row r="1" spans="1:11" ht="18" x14ac:dyDescent="0.25">
      <c r="A1" s="19" t="s">
        <v>79</v>
      </c>
      <c r="B1" s="19"/>
      <c r="C1" s="19"/>
      <c r="D1" s="19"/>
      <c r="E1" s="19"/>
      <c r="F1" s="19"/>
      <c r="G1" s="19"/>
      <c r="H1" s="19"/>
      <c r="I1" s="19"/>
    </row>
    <row r="2" spans="1:11" ht="22.5" x14ac:dyDescent="0.25">
      <c r="A2" s="1" t="s">
        <v>0</v>
      </c>
      <c r="B2" s="1" t="s">
        <v>1</v>
      </c>
      <c r="C2" s="2" t="s">
        <v>4</v>
      </c>
      <c r="D2" s="1" t="s">
        <v>2</v>
      </c>
      <c r="E2" s="1" t="s">
        <v>3</v>
      </c>
      <c r="F2" s="3" t="s">
        <v>5</v>
      </c>
      <c r="G2" s="12" t="s">
        <v>6</v>
      </c>
      <c r="H2" s="4" t="s">
        <v>7</v>
      </c>
      <c r="I2" s="3" t="s">
        <v>8</v>
      </c>
    </row>
    <row r="3" spans="1:11" ht="33.75" x14ac:dyDescent="0.25">
      <c r="A3" s="6">
        <v>1</v>
      </c>
      <c r="B3" s="6" t="s">
        <v>11</v>
      </c>
      <c r="C3" s="6" t="s">
        <v>12</v>
      </c>
      <c r="D3" s="7" t="s">
        <v>45</v>
      </c>
      <c r="E3" s="6" t="s">
        <v>10</v>
      </c>
      <c r="F3" s="8">
        <v>1098</v>
      </c>
      <c r="G3" s="16">
        <v>10.39</v>
      </c>
      <c r="H3" s="10"/>
      <c r="I3" s="11">
        <f t="shared" ref="I3:I35" si="0">ROUND(F3*H3,2)</f>
        <v>0</v>
      </c>
      <c r="J3" s="14"/>
      <c r="K3" s="5"/>
    </row>
    <row r="4" spans="1:11" ht="22.5" x14ac:dyDescent="0.25">
      <c r="A4" s="6">
        <v>2</v>
      </c>
      <c r="B4" s="6" t="s">
        <v>11</v>
      </c>
      <c r="C4" s="6" t="s">
        <v>13</v>
      </c>
      <c r="D4" s="7" t="s">
        <v>46</v>
      </c>
      <c r="E4" s="6" t="s">
        <v>10</v>
      </c>
      <c r="F4" s="8">
        <v>5024</v>
      </c>
      <c r="G4" s="16">
        <v>27.9</v>
      </c>
      <c r="H4" s="10"/>
      <c r="I4" s="11">
        <f t="shared" si="0"/>
        <v>0</v>
      </c>
      <c r="J4" s="14"/>
      <c r="K4" s="5"/>
    </row>
    <row r="5" spans="1:11" ht="22.5" x14ac:dyDescent="0.25">
      <c r="A5" s="6">
        <v>3</v>
      </c>
      <c r="B5" s="6" t="s">
        <v>11</v>
      </c>
      <c r="C5" s="6" t="s">
        <v>14</v>
      </c>
      <c r="D5" s="7" t="s">
        <v>47</v>
      </c>
      <c r="E5" s="6" t="s">
        <v>10</v>
      </c>
      <c r="F5" s="8">
        <v>2582</v>
      </c>
      <c r="G5" s="16">
        <v>27.9</v>
      </c>
      <c r="H5" s="10"/>
      <c r="I5" s="11">
        <f t="shared" si="0"/>
        <v>0</v>
      </c>
      <c r="J5" s="14"/>
      <c r="K5" s="5"/>
    </row>
    <row r="6" spans="1:11" ht="22.5" x14ac:dyDescent="0.25">
      <c r="A6" s="6">
        <v>4</v>
      </c>
      <c r="B6" s="6" t="s">
        <v>11</v>
      </c>
      <c r="C6" s="6" t="s">
        <v>15</v>
      </c>
      <c r="D6" s="7" t="s">
        <v>48</v>
      </c>
      <c r="E6" s="6" t="s">
        <v>10</v>
      </c>
      <c r="F6" s="8">
        <v>2582</v>
      </c>
      <c r="G6" s="16">
        <v>34.9</v>
      </c>
      <c r="H6" s="10"/>
      <c r="I6" s="11">
        <f t="shared" si="0"/>
        <v>0</v>
      </c>
      <c r="J6" s="14"/>
      <c r="K6" s="5"/>
    </row>
    <row r="7" spans="1:11" ht="22.5" x14ac:dyDescent="0.25">
      <c r="A7" s="6">
        <v>5</v>
      </c>
      <c r="B7" s="6" t="s">
        <v>11</v>
      </c>
      <c r="C7" s="6" t="s">
        <v>16</v>
      </c>
      <c r="D7" s="7" t="s">
        <v>49</v>
      </c>
      <c r="E7" s="6" t="s">
        <v>10</v>
      </c>
      <c r="F7" s="8">
        <v>294</v>
      </c>
      <c r="G7" s="16">
        <v>15</v>
      </c>
      <c r="H7" s="10"/>
      <c r="I7" s="11">
        <f t="shared" si="0"/>
        <v>0</v>
      </c>
      <c r="J7" s="14"/>
      <c r="K7" s="5"/>
    </row>
    <row r="8" spans="1:11" ht="33.75" x14ac:dyDescent="0.25">
      <c r="A8" s="6">
        <v>6</v>
      </c>
      <c r="B8" s="6" t="s">
        <v>11</v>
      </c>
      <c r="C8" s="6" t="s">
        <v>17</v>
      </c>
      <c r="D8" s="7" t="s">
        <v>50</v>
      </c>
      <c r="E8" s="6" t="s">
        <v>10</v>
      </c>
      <c r="F8" s="8">
        <v>1233</v>
      </c>
      <c r="G8" s="16">
        <v>48.2</v>
      </c>
      <c r="H8" s="10"/>
      <c r="I8" s="11">
        <f t="shared" si="0"/>
        <v>0</v>
      </c>
      <c r="J8" s="14"/>
      <c r="K8" s="5"/>
    </row>
    <row r="9" spans="1:11" ht="22.5" x14ac:dyDescent="0.25">
      <c r="A9" s="6">
        <v>7</v>
      </c>
      <c r="B9" s="6" t="s">
        <v>11</v>
      </c>
      <c r="C9" s="6" t="s">
        <v>18</v>
      </c>
      <c r="D9" s="7" t="s">
        <v>51</v>
      </c>
      <c r="E9" s="6" t="s">
        <v>10</v>
      </c>
      <c r="F9" s="8">
        <v>101280</v>
      </c>
      <c r="G9" s="16">
        <v>3.05</v>
      </c>
      <c r="H9" s="10"/>
      <c r="I9" s="11">
        <f t="shared" si="0"/>
        <v>0</v>
      </c>
      <c r="J9" s="14"/>
      <c r="K9" s="5"/>
    </row>
    <row r="10" spans="1:11" ht="33.75" x14ac:dyDescent="0.25">
      <c r="A10" s="6">
        <v>8</v>
      </c>
      <c r="B10" s="6" t="s">
        <v>11</v>
      </c>
      <c r="C10" s="6" t="s">
        <v>19</v>
      </c>
      <c r="D10" s="7" t="s">
        <v>52</v>
      </c>
      <c r="E10" s="6" t="s">
        <v>10</v>
      </c>
      <c r="F10" s="8">
        <v>1291</v>
      </c>
      <c r="G10" s="16">
        <v>67</v>
      </c>
      <c r="H10" s="10"/>
      <c r="I10" s="11">
        <f t="shared" si="0"/>
        <v>0</v>
      </c>
      <c r="J10" s="14"/>
      <c r="K10" s="5"/>
    </row>
    <row r="11" spans="1:11" ht="33.75" x14ac:dyDescent="0.25">
      <c r="A11" s="6">
        <v>9</v>
      </c>
      <c r="B11" s="6" t="s">
        <v>11</v>
      </c>
      <c r="C11" s="6" t="s">
        <v>20</v>
      </c>
      <c r="D11" s="7" t="s">
        <v>53</v>
      </c>
      <c r="E11" s="6" t="s">
        <v>10</v>
      </c>
      <c r="F11" s="8">
        <v>1291</v>
      </c>
      <c r="G11" s="16">
        <v>87.9</v>
      </c>
      <c r="H11" s="10"/>
      <c r="I11" s="11">
        <f t="shared" si="0"/>
        <v>0</v>
      </c>
      <c r="J11" s="14"/>
      <c r="K11" s="5"/>
    </row>
    <row r="12" spans="1:11" ht="22.5" x14ac:dyDescent="0.25">
      <c r="A12" s="6">
        <v>10</v>
      </c>
      <c r="B12" s="6" t="s">
        <v>11</v>
      </c>
      <c r="C12" s="13" t="s">
        <v>21</v>
      </c>
      <c r="D12" s="17" t="s">
        <v>54</v>
      </c>
      <c r="E12" s="13" t="s">
        <v>10</v>
      </c>
      <c r="F12" s="18">
        <v>2382</v>
      </c>
      <c r="G12" s="16">
        <v>13.27</v>
      </c>
      <c r="H12" s="10"/>
      <c r="I12" s="11">
        <f t="shared" si="0"/>
        <v>0</v>
      </c>
      <c r="J12" s="14"/>
      <c r="K12" s="5"/>
    </row>
    <row r="13" spans="1:11" ht="33.75" x14ac:dyDescent="0.25">
      <c r="A13" s="6">
        <v>11</v>
      </c>
      <c r="B13" s="6" t="s">
        <v>11</v>
      </c>
      <c r="C13" s="13" t="s">
        <v>22</v>
      </c>
      <c r="D13" s="17" t="s">
        <v>55</v>
      </c>
      <c r="E13" s="13" t="s">
        <v>10</v>
      </c>
      <c r="F13" s="18">
        <v>1498</v>
      </c>
      <c r="G13" s="16">
        <v>47.6</v>
      </c>
      <c r="H13" s="10"/>
      <c r="I13" s="11">
        <f t="shared" si="0"/>
        <v>0</v>
      </c>
      <c r="J13" s="14"/>
      <c r="K13" s="5"/>
    </row>
    <row r="14" spans="1:11" ht="22.5" x14ac:dyDescent="0.25">
      <c r="A14" s="6">
        <v>12</v>
      </c>
      <c r="B14" s="6" t="s">
        <v>11</v>
      </c>
      <c r="C14" s="13" t="s">
        <v>23</v>
      </c>
      <c r="D14" s="17" t="s">
        <v>56</v>
      </c>
      <c r="E14" s="13" t="s">
        <v>10</v>
      </c>
      <c r="F14" s="18">
        <v>1289</v>
      </c>
      <c r="G14" s="16">
        <v>54.95</v>
      </c>
      <c r="H14" s="10"/>
      <c r="I14" s="11">
        <f t="shared" si="0"/>
        <v>0</v>
      </c>
      <c r="J14" s="14"/>
      <c r="K14" s="5"/>
    </row>
    <row r="15" spans="1:11" ht="33.75" x14ac:dyDescent="0.25">
      <c r="A15" s="6">
        <v>13</v>
      </c>
      <c r="B15" s="6" t="s">
        <v>11</v>
      </c>
      <c r="C15" s="13" t="s">
        <v>24</v>
      </c>
      <c r="D15" s="17" t="s">
        <v>57</v>
      </c>
      <c r="E15" s="13" t="s">
        <v>10</v>
      </c>
      <c r="F15" s="18">
        <v>2532</v>
      </c>
      <c r="G15" s="16">
        <v>11.12</v>
      </c>
      <c r="H15" s="10"/>
      <c r="I15" s="11">
        <f t="shared" si="0"/>
        <v>0</v>
      </c>
      <c r="J15" s="14"/>
      <c r="K15" s="5"/>
    </row>
    <row r="16" spans="1:11" ht="22.5" x14ac:dyDescent="0.25">
      <c r="A16" s="6">
        <v>14</v>
      </c>
      <c r="B16" s="6" t="s">
        <v>11</v>
      </c>
      <c r="C16" s="13" t="s">
        <v>25</v>
      </c>
      <c r="D16" s="17" t="s">
        <v>58</v>
      </c>
      <c r="E16" s="13" t="s">
        <v>10</v>
      </c>
      <c r="F16" s="18">
        <v>1040</v>
      </c>
      <c r="G16" s="16">
        <v>36</v>
      </c>
      <c r="H16" s="10"/>
      <c r="I16" s="11">
        <f t="shared" si="0"/>
        <v>0</v>
      </c>
      <c r="J16" s="14"/>
      <c r="K16" s="5"/>
    </row>
    <row r="17" spans="1:11" ht="33.75" x14ac:dyDescent="0.25">
      <c r="A17" s="6">
        <v>15</v>
      </c>
      <c r="B17" s="6" t="s">
        <v>11</v>
      </c>
      <c r="C17" s="13" t="s">
        <v>26</v>
      </c>
      <c r="D17" s="17" t="s">
        <v>59</v>
      </c>
      <c r="E17" s="13" t="s">
        <v>10</v>
      </c>
      <c r="F17" s="18">
        <v>1240</v>
      </c>
      <c r="G17" s="16">
        <v>85.53</v>
      </c>
      <c r="H17" s="10"/>
      <c r="I17" s="11">
        <f t="shared" si="0"/>
        <v>0</v>
      </c>
      <c r="J17" s="14"/>
      <c r="K17" s="5"/>
    </row>
    <row r="18" spans="1:11" ht="33.75" x14ac:dyDescent="0.25">
      <c r="A18" s="6">
        <v>16</v>
      </c>
      <c r="B18" s="6" t="s">
        <v>11</v>
      </c>
      <c r="C18" s="13" t="s">
        <v>27</v>
      </c>
      <c r="D18" s="17" t="s">
        <v>60</v>
      </c>
      <c r="E18" s="13" t="s">
        <v>10</v>
      </c>
      <c r="F18" s="18">
        <v>1344</v>
      </c>
      <c r="G18" s="16">
        <v>27</v>
      </c>
      <c r="H18" s="10"/>
      <c r="I18" s="11">
        <f t="shared" si="0"/>
        <v>0</v>
      </c>
      <c r="J18" s="14"/>
      <c r="K18" s="5"/>
    </row>
    <row r="19" spans="1:11" ht="22.5" x14ac:dyDescent="0.25">
      <c r="A19" s="6">
        <v>17</v>
      </c>
      <c r="B19" s="6" t="s">
        <v>11</v>
      </c>
      <c r="C19" s="13" t="s">
        <v>28</v>
      </c>
      <c r="D19" s="17" t="s">
        <v>61</v>
      </c>
      <c r="E19" s="13" t="s">
        <v>10</v>
      </c>
      <c r="F19" s="18">
        <v>2532</v>
      </c>
      <c r="G19" s="16">
        <v>20.95</v>
      </c>
      <c r="H19" s="10"/>
      <c r="I19" s="11">
        <f t="shared" si="0"/>
        <v>0</v>
      </c>
      <c r="J19" s="14"/>
      <c r="K19" s="5"/>
    </row>
    <row r="20" spans="1:11" ht="22.5" x14ac:dyDescent="0.25">
      <c r="A20" s="6">
        <v>18</v>
      </c>
      <c r="B20" s="6" t="s">
        <v>11</v>
      </c>
      <c r="C20" s="13" t="s">
        <v>29</v>
      </c>
      <c r="D20" s="17" t="s">
        <v>62</v>
      </c>
      <c r="E20" s="13" t="s">
        <v>10</v>
      </c>
      <c r="F20" s="18">
        <v>1376</v>
      </c>
      <c r="G20" s="16">
        <v>44.2</v>
      </c>
      <c r="H20" s="10"/>
      <c r="I20" s="11">
        <f t="shared" si="0"/>
        <v>0</v>
      </c>
      <c r="J20" s="14"/>
      <c r="K20" s="5"/>
    </row>
    <row r="21" spans="1:11" ht="22.5" x14ac:dyDescent="0.25">
      <c r="A21" s="6">
        <v>19</v>
      </c>
      <c r="B21" s="6" t="s">
        <v>11</v>
      </c>
      <c r="C21" s="13" t="s">
        <v>30</v>
      </c>
      <c r="D21" s="17" t="s">
        <v>63</v>
      </c>
      <c r="E21" s="13" t="s">
        <v>10</v>
      </c>
      <c r="F21" s="18">
        <v>2588</v>
      </c>
      <c r="G21" s="16">
        <v>12.99</v>
      </c>
      <c r="H21" s="10"/>
      <c r="I21" s="11">
        <f t="shared" si="0"/>
        <v>0</v>
      </c>
      <c r="J21" s="14"/>
      <c r="K21" s="5"/>
    </row>
    <row r="22" spans="1:11" ht="22.5" x14ac:dyDescent="0.25">
      <c r="A22" s="6">
        <v>20</v>
      </c>
      <c r="B22" s="6" t="s">
        <v>11</v>
      </c>
      <c r="C22" s="13" t="s">
        <v>31</v>
      </c>
      <c r="D22" s="17" t="s">
        <v>64</v>
      </c>
      <c r="E22" s="13" t="s">
        <v>10</v>
      </c>
      <c r="F22" s="18">
        <v>1291</v>
      </c>
      <c r="G22" s="16">
        <v>12</v>
      </c>
      <c r="H22" s="10"/>
      <c r="I22" s="11">
        <f t="shared" si="0"/>
        <v>0</v>
      </c>
      <c r="J22" s="14"/>
      <c r="K22" s="5"/>
    </row>
    <row r="23" spans="1:11" ht="22.5" x14ac:dyDescent="0.25">
      <c r="A23" s="6">
        <v>21</v>
      </c>
      <c r="B23" s="6" t="s">
        <v>11</v>
      </c>
      <c r="C23" s="13" t="s">
        <v>32</v>
      </c>
      <c r="D23" s="17" t="s">
        <v>65</v>
      </c>
      <c r="E23" s="13" t="s">
        <v>10</v>
      </c>
      <c r="F23" s="18">
        <v>484</v>
      </c>
      <c r="G23" s="16">
        <v>8.77</v>
      </c>
      <c r="H23" s="10"/>
      <c r="I23" s="11">
        <f t="shared" si="0"/>
        <v>0</v>
      </c>
      <c r="J23" s="14"/>
      <c r="K23" s="5"/>
    </row>
    <row r="24" spans="1:11" ht="33.75" x14ac:dyDescent="0.25">
      <c r="A24" s="6">
        <v>22</v>
      </c>
      <c r="B24" s="6" t="s">
        <v>11</v>
      </c>
      <c r="C24" s="13" t="s">
        <v>33</v>
      </c>
      <c r="D24" s="17" t="s">
        <v>66</v>
      </c>
      <c r="E24" s="13" t="s">
        <v>10</v>
      </c>
      <c r="F24" s="18">
        <v>1597</v>
      </c>
      <c r="G24" s="16">
        <v>23.4</v>
      </c>
      <c r="H24" s="10"/>
      <c r="I24" s="11">
        <f t="shared" si="0"/>
        <v>0</v>
      </c>
      <c r="J24" s="14"/>
      <c r="K24" s="5"/>
    </row>
    <row r="25" spans="1:11" ht="45" x14ac:dyDescent="0.25">
      <c r="A25" s="6">
        <v>23</v>
      </c>
      <c r="B25" s="6" t="s">
        <v>11</v>
      </c>
      <c r="C25" s="13" t="s">
        <v>34</v>
      </c>
      <c r="D25" s="17" t="s">
        <v>67</v>
      </c>
      <c r="E25" s="13" t="s">
        <v>10</v>
      </c>
      <c r="F25" s="18">
        <v>3773</v>
      </c>
      <c r="G25" s="16">
        <v>28.1</v>
      </c>
      <c r="H25" s="10"/>
      <c r="I25" s="11">
        <f t="shared" si="0"/>
        <v>0</v>
      </c>
      <c r="J25" s="14"/>
      <c r="K25" s="5"/>
    </row>
    <row r="26" spans="1:11" ht="45" x14ac:dyDescent="0.25">
      <c r="A26" s="6">
        <v>24</v>
      </c>
      <c r="B26" s="6" t="s">
        <v>11</v>
      </c>
      <c r="C26" s="13" t="s">
        <v>35</v>
      </c>
      <c r="D26" s="17" t="s">
        <v>68</v>
      </c>
      <c r="E26" s="13" t="s">
        <v>10</v>
      </c>
      <c r="F26" s="18">
        <v>463</v>
      </c>
      <c r="G26" s="16">
        <v>17.64</v>
      </c>
      <c r="H26" s="10"/>
      <c r="I26" s="11">
        <f t="shared" si="0"/>
        <v>0</v>
      </c>
      <c r="J26" s="14"/>
      <c r="K26" s="5"/>
    </row>
    <row r="27" spans="1:11" ht="45" x14ac:dyDescent="0.25">
      <c r="A27" s="6">
        <v>25</v>
      </c>
      <c r="B27" s="6" t="s">
        <v>11</v>
      </c>
      <c r="C27" s="13" t="s">
        <v>36</v>
      </c>
      <c r="D27" s="17" t="s">
        <v>69</v>
      </c>
      <c r="E27" s="13" t="s">
        <v>10</v>
      </c>
      <c r="F27" s="18">
        <v>2512</v>
      </c>
      <c r="G27" s="16">
        <v>17.899999999999999</v>
      </c>
      <c r="H27" s="10"/>
      <c r="I27" s="11">
        <f t="shared" si="0"/>
        <v>0</v>
      </c>
      <c r="J27" s="14"/>
      <c r="K27" s="5"/>
    </row>
    <row r="28" spans="1:11" ht="22.5" x14ac:dyDescent="0.25">
      <c r="A28" s="6">
        <v>26</v>
      </c>
      <c r="B28" s="6" t="s">
        <v>11</v>
      </c>
      <c r="C28" s="13" t="s">
        <v>37</v>
      </c>
      <c r="D28" s="17" t="s">
        <v>70</v>
      </c>
      <c r="E28" s="13" t="s">
        <v>78</v>
      </c>
      <c r="F28" s="18">
        <v>12716</v>
      </c>
      <c r="G28" s="16">
        <v>71.989999999999995</v>
      </c>
      <c r="H28" s="10"/>
      <c r="I28" s="11">
        <f t="shared" si="0"/>
        <v>0</v>
      </c>
      <c r="J28" s="14"/>
      <c r="K28" s="5"/>
    </row>
    <row r="29" spans="1:11" ht="22.5" x14ac:dyDescent="0.25">
      <c r="A29" s="6">
        <v>27</v>
      </c>
      <c r="B29" s="6" t="s">
        <v>11</v>
      </c>
      <c r="C29" s="13" t="s">
        <v>38</v>
      </c>
      <c r="D29" s="17" t="s">
        <v>71</v>
      </c>
      <c r="E29" s="13" t="s">
        <v>10</v>
      </c>
      <c r="F29" s="18">
        <v>232</v>
      </c>
      <c r="G29" s="16">
        <v>9.7899999999999991</v>
      </c>
      <c r="H29" s="10"/>
      <c r="I29" s="11">
        <f t="shared" si="0"/>
        <v>0</v>
      </c>
      <c r="J29" s="14"/>
      <c r="K29" s="5"/>
    </row>
    <row r="30" spans="1:11" ht="22.5" x14ac:dyDescent="0.25">
      <c r="A30" s="6">
        <v>28</v>
      </c>
      <c r="B30" s="6" t="s">
        <v>11</v>
      </c>
      <c r="C30" s="13" t="s">
        <v>39</v>
      </c>
      <c r="D30" s="17" t="s">
        <v>72</v>
      </c>
      <c r="E30" s="13" t="s">
        <v>10</v>
      </c>
      <c r="F30" s="18">
        <v>2522</v>
      </c>
      <c r="G30" s="16">
        <v>65.95</v>
      </c>
      <c r="H30" s="10"/>
      <c r="I30" s="11">
        <f t="shared" si="0"/>
        <v>0</v>
      </c>
      <c r="J30" s="14"/>
      <c r="K30" s="5"/>
    </row>
    <row r="31" spans="1:11" ht="22.5" x14ac:dyDescent="0.25">
      <c r="A31" s="6">
        <v>29</v>
      </c>
      <c r="B31" s="6" t="s">
        <v>11</v>
      </c>
      <c r="C31" s="13" t="s">
        <v>40</v>
      </c>
      <c r="D31" s="17" t="s">
        <v>73</v>
      </c>
      <c r="E31" s="13" t="s">
        <v>10</v>
      </c>
      <c r="F31" s="18">
        <v>101280</v>
      </c>
      <c r="G31" s="16">
        <v>6.18</v>
      </c>
      <c r="H31" s="10"/>
      <c r="I31" s="11">
        <f t="shared" si="0"/>
        <v>0</v>
      </c>
      <c r="J31" s="14"/>
      <c r="K31" s="5"/>
    </row>
    <row r="32" spans="1:11" ht="22.5" x14ac:dyDescent="0.25">
      <c r="A32" s="6">
        <v>30</v>
      </c>
      <c r="B32" s="6" t="s">
        <v>11</v>
      </c>
      <c r="C32" s="13" t="s">
        <v>41</v>
      </c>
      <c r="D32" s="17" t="s">
        <v>74</v>
      </c>
      <c r="E32" s="13" t="s">
        <v>10</v>
      </c>
      <c r="F32" s="18">
        <v>292</v>
      </c>
      <c r="G32" s="16">
        <v>83.5</v>
      </c>
      <c r="H32" s="10"/>
      <c r="I32" s="11">
        <f t="shared" si="0"/>
        <v>0</v>
      </c>
      <c r="J32" s="14"/>
      <c r="K32" s="5"/>
    </row>
    <row r="33" spans="1:11" ht="22.5" x14ac:dyDescent="0.25">
      <c r="A33" s="6">
        <v>31</v>
      </c>
      <c r="B33" s="6" t="s">
        <v>11</v>
      </c>
      <c r="C33" s="13" t="s">
        <v>42</v>
      </c>
      <c r="D33" s="17" t="s">
        <v>75</v>
      </c>
      <c r="E33" s="13" t="s">
        <v>10</v>
      </c>
      <c r="F33" s="18">
        <v>70</v>
      </c>
      <c r="G33" s="16">
        <v>22</v>
      </c>
      <c r="H33" s="10"/>
      <c r="I33" s="11">
        <f t="shared" si="0"/>
        <v>0</v>
      </c>
      <c r="J33" s="14"/>
      <c r="K33" s="5"/>
    </row>
    <row r="34" spans="1:11" ht="22.5" x14ac:dyDescent="0.25">
      <c r="A34" s="6">
        <v>32</v>
      </c>
      <c r="B34" s="6" t="s">
        <v>11</v>
      </c>
      <c r="C34" s="13" t="s">
        <v>43</v>
      </c>
      <c r="D34" s="17" t="s">
        <v>76</v>
      </c>
      <c r="E34" s="13" t="s">
        <v>10</v>
      </c>
      <c r="F34" s="18">
        <v>248</v>
      </c>
      <c r="G34" s="16">
        <v>101.95</v>
      </c>
      <c r="H34" s="10"/>
      <c r="I34" s="11">
        <f t="shared" si="0"/>
        <v>0</v>
      </c>
      <c r="J34" s="14"/>
      <c r="K34" s="5"/>
    </row>
    <row r="35" spans="1:11" ht="34.5" thickBot="1" x14ac:dyDescent="0.3">
      <c r="A35" s="6">
        <v>33</v>
      </c>
      <c r="B35" s="6" t="s">
        <v>11</v>
      </c>
      <c r="C35" s="13" t="s">
        <v>44</v>
      </c>
      <c r="D35" s="17" t="s">
        <v>77</v>
      </c>
      <c r="E35" s="13" t="s">
        <v>10</v>
      </c>
      <c r="F35" s="18">
        <v>373</v>
      </c>
      <c r="G35" s="16">
        <v>104.72</v>
      </c>
      <c r="H35" s="10"/>
      <c r="I35" s="11">
        <f t="shared" si="0"/>
        <v>0</v>
      </c>
      <c r="J35" s="14"/>
      <c r="K35" s="5"/>
    </row>
    <row r="36" spans="1:11" ht="16.5" thickBot="1" x14ac:dyDescent="0.3">
      <c r="A36" s="20" t="s">
        <v>9</v>
      </c>
      <c r="B36" s="21"/>
      <c r="C36" s="21"/>
      <c r="D36" s="21"/>
      <c r="E36" s="21"/>
      <c r="F36" s="21"/>
      <c r="G36" s="21"/>
      <c r="H36" s="21"/>
      <c r="I36" s="22"/>
    </row>
    <row r="37" spans="1:11" x14ac:dyDescent="0.25">
      <c r="F37" s="5"/>
      <c r="G37" s="5"/>
      <c r="I37" s="15">
        <f>SUM(I3:I35)</f>
        <v>0</v>
      </c>
    </row>
  </sheetData>
  <protectedRanges>
    <protectedRange algorithmName="SHA-512" hashValue="Dsv/u3XRqMQVB12rvIcVl6gghpny9HUskO9o5U7MOMIq+O6bTCZTh9wHbUoOvxsOYoqViyxVH2f7eGmPSkDsBg==" saltValue="qcpQLkkxlYKeGRt0Edmdkw==" spinCount="100000" sqref="F2:G2" name="Intervalo1_1_1_1"/>
  </protectedRanges>
  <autoFilter ref="A2:K2" xr:uid="{7E8745EA-A438-4CFF-9E35-79E3B3000B97}"/>
  <mergeCells count="2">
    <mergeCell ref="A1:I1"/>
    <mergeCell ref="A36:I36"/>
  </mergeCells>
  <dataValidations count="1">
    <dataValidation type="decimal" operator="lessThanOrEqual" allowBlank="1" showInputMessage="1" showErrorMessage="1" errorTitle="ERRO" error="VALOR SUPERIOR AO REFERENCIAL FDE." prompt="INSERIR VALOR" sqref="H3:H35" xr:uid="{1DCEE4A5-CD11-4BF9-89F3-4B820FC90A97}">
      <formula1>G3</formula1>
    </dataValidation>
  </dataValidations>
  <pageMargins left="0.19685039370078741" right="0.19685039370078741" top="0.19685039370078741" bottom="0.19685039370078741" header="0.31496062992125984" footer="0.31496062992125984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6">
    <pageSetUpPr fitToPage="1"/>
  </sheetPr>
  <dimension ref="A1:K37"/>
  <sheetViews>
    <sheetView zoomScaleNormal="100" workbookViewId="0">
      <pane ySplit="2" topLeftCell="A3" activePane="bottomLeft" state="frozen"/>
      <selection activeCell="M203" sqref="M203"/>
      <selection pane="bottomLeft" sqref="A1:I1"/>
    </sheetView>
  </sheetViews>
  <sheetFormatPr defaultRowHeight="15" x14ac:dyDescent="0.25"/>
  <cols>
    <col min="1" max="1" width="9.140625" style="9"/>
    <col min="2" max="2" width="15.140625" style="9" customWidth="1"/>
    <col min="3" max="3" width="14.7109375" style="9" bestFit="1" customWidth="1"/>
    <col min="4" max="4" width="70.85546875" style="9" customWidth="1"/>
    <col min="5" max="5" width="11" style="9" customWidth="1"/>
    <col min="6" max="6" width="12" style="9" customWidth="1"/>
    <col min="7" max="7" width="20.140625" style="9" customWidth="1"/>
    <col min="8" max="9" width="15.7109375" style="9" customWidth="1"/>
    <col min="10" max="10" width="9.85546875" style="9" bestFit="1" customWidth="1"/>
    <col min="11" max="16384" width="9.140625" style="9"/>
  </cols>
  <sheetData>
    <row r="1" spans="1:11" ht="18" x14ac:dyDescent="0.25">
      <c r="A1" s="19" t="s">
        <v>79</v>
      </c>
      <c r="B1" s="19"/>
      <c r="C1" s="19"/>
      <c r="D1" s="19"/>
      <c r="E1" s="19"/>
      <c r="F1" s="19"/>
      <c r="G1" s="19"/>
      <c r="H1" s="19"/>
      <c r="I1" s="19"/>
    </row>
    <row r="2" spans="1:11" ht="22.5" x14ac:dyDescent="0.25">
      <c r="A2" s="1" t="s">
        <v>0</v>
      </c>
      <c r="B2" s="1" t="s">
        <v>1</v>
      </c>
      <c r="C2" s="2" t="s">
        <v>4</v>
      </c>
      <c r="D2" s="1" t="s">
        <v>2</v>
      </c>
      <c r="E2" s="1" t="s">
        <v>3</v>
      </c>
      <c r="F2" s="3" t="s">
        <v>5</v>
      </c>
      <c r="G2" s="12" t="s">
        <v>6</v>
      </c>
      <c r="H2" s="4" t="s">
        <v>7</v>
      </c>
      <c r="I2" s="3" t="s">
        <v>8</v>
      </c>
    </row>
    <row r="3" spans="1:11" ht="33.75" x14ac:dyDescent="0.25">
      <c r="A3" s="6">
        <v>1</v>
      </c>
      <c r="B3" s="6" t="s">
        <v>11</v>
      </c>
      <c r="C3" s="6" t="s">
        <v>12</v>
      </c>
      <c r="D3" s="7" t="s">
        <v>45</v>
      </c>
      <c r="E3" s="6" t="s">
        <v>10</v>
      </c>
      <c r="F3" s="8">
        <v>917</v>
      </c>
      <c r="G3" s="16">
        <v>10.39</v>
      </c>
      <c r="H3" s="10"/>
      <c r="I3" s="11">
        <f t="shared" ref="I3:I35" si="0">ROUND(F3*H3,2)</f>
        <v>0</v>
      </c>
      <c r="J3" s="14"/>
      <c r="K3" s="5"/>
    </row>
    <row r="4" spans="1:11" ht="22.5" x14ac:dyDescent="0.25">
      <c r="A4" s="6">
        <v>2</v>
      </c>
      <c r="B4" s="6" t="s">
        <v>11</v>
      </c>
      <c r="C4" s="6" t="s">
        <v>13</v>
      </c>
      <c r="D4" s="7" t="s">
        <v>46</v>
      </c>
      <c r="E4" s="6" t="s">
        <v>10</v>
      </c>
      <c r="F4" s="8">
        <v>4964</v>
      </c>
      <c r="G4" s="16">
        <v>27.9</v>
      </c>
      <c r="H4" s="10"/>
      <c r="I4" s="11">
        <f t="shared" si="0"/>
        <v>0</v>
      </c>
      <c r="J4" s="14"/>
      <c r="K4" s="5"/>
    </row>
    <row r="5" spans="1:11" ht="22.5" x14ac:dyDescent="0.25">
      <c r="A5" s="6">
        <v>3</v>
      </c>
      <c r="B5" s="6" t="s">
        <v>11</v>
      </c>
      <c r="C5" s="6" t="s">
        <v>14</v>
      </c>
      <c r="D5" s="7" t="s">
        <v>47</v>
      </c>
      <c r="E5" s="6" t="s">
        <v>10</v>
      </c>
      <c r="F5" s="8">
        <v>2482</v>
      </c>
      <c r="G5" s="16">
        <v>27.9</v>
      </c>
      <c r="H5" s="10"/>
      <c r="I5" s="11">
        <f t="shared" si="0"/>
        <v>0</v>
      </c>
      <c r="J5" s="14"/>
      <c r="K5" s="5"/>
    </row>
    <row r="6" spans="1:11" ht="22.5" x14ac:dyDescent="0.25">
      <c r="A6" s="6">
        <v>4</v>
      </c>
      <c r="B6" s="6" t="s">
        <v>11</v>
      </c>
      <c r="C6" s="6" t="s">
        <v>15</v>
      </c>
      <c r="D6" s="7" t="s">
        <v>48</v>
      </c>
      <c r="E6" s="6" t="s">
        <v>10</v>
      </c>
      <c r="F6" s="8">
        <v>2482</v>
      </c>
      <c r="G6" s="16">
        <v>34.9</v>
      </c>
      <c r="H6" s="10"/>
      <c r="I6" s="11">
        <f t="shared" si="0"/>
        <v>0</v>
      </c>
      <c r="J6" s="14"/>
      <c r="K6" s="5"/>
    </row>
    <row r="7" spans="1:11" ht="22.5" x14ac:dyDescent="0.25">
      <c r="A7" s="6">
        <v>5</v>
      </c>
      <c r="B7" s="6" t="s">
        <v>11</v>
      </c>
      <c r="C7" s="6" t="s">
        <v>16</v>
      </c>
      <c r="D7" s="7" t="s">
        <v>49</v>
      </c>
      <c r="E7" s="6" t="s">
        <v>10</v>
      </c>
      <c r="F7" s="8">
        <v>345</v>
      </c>
      <c r="G7" s="16">
        <v>15</v>
      </c>
      <c r="H7" s="10"/>
      <c r="I7" s="11">
        <f t="shared" si="0"/>
        <v>0</v>
      </c>
      <c r="J7" s="14"/>
      <c r="K7" s="5"/>
    </row>
    <row r="8" spans="1:11" ht="33.75" x14ac:dyDescent="0.25">
      <c r="A8" s="6">
        <v>6</v>
      </c>
      <c r="B8" s="6" t="s">
        <v>11</v>
      </c>
      <c r="C8" s="6" t="s">
        <v>17</v>
      </c>
      <c r="D8" s="7" t="s">
        <v>50</v>
      </c>
      <c r="E8" s="6" t="s">
        <v>10</v>
      </c>
      <c r="F8" s="8">
        <v>1452</v>
      </c>
      <c r="G8" s="16">
        <v>48.2</v>
      </c>
      <c r="H8" s="10"/>
      <c r="I8" s="11">
        <f t="shared" si="0"/>
        <v>0</v>
      </c>
      <c r="J8" s="14"/>
      <c r="K8" s="5"/>
    </row>
    <row r="9" spans="1:11" ht="22.5" x14ac:dyDescent="0.25">
      <c r="A9" s="6">
        <v>7</v>
      </c>
      <c r="B9" s="6" t="s">
        <v>11</v>
      </c>
      <c r="C9" s="6" t="s">
        <v>18</v>
      </c>
      <c r="D9" s="7" t="s">
        <v>51</v>
      </c>
      <c r="E9" s="6" t="s">
        <v>10</v>
      </c>
      <c r="F9" s="8">
        <v>100280</v>
      </c>
      <c r="G9" s="16">
        <v>3.05</v>
      </c>
      <c r="H9" s="10"/>
      <c r="I9" s="11">
        <f t="shared" si="0"/>
        <v>0</v>
      </c>
      <c r="J9" s="14"/>
      <c r="K9" s="5"/>
    </row>
    <row r="10" spans="1:11" ht="33.75" x14ac:dyDescent="0.25">
      <c r="A10" s="6">
        <v>8</v>
      </c>
      <c r="B10" s="6" t="s">
        <v>11</v>
      </c>
      <c r="C10" s="6" t="s">
        <v>19</v>
      </c>
      <c r="D10" s="7" t="s">
        <v>52</v>
      </c>
      <c r="E10" s="6" t="s">
        <v>10</v>
      </c>
      <c r="F10" s="8">
        <v>1271</v>
      </c>
      <c r="G10" s="16">
        <v>67</v>
      </c>
      <c r="H10" s="10"/>
      <c r="I10" s="11">
        <f t="shared" si="0"/>
        <v>0</v>
      </c>
      <c r="J10" s="14"/>
      <c r="K10" s="5"/>
    </row>
    <row r="11" spans="1:11" ht="33.75" x14ac:dyDescent="0.25">
      <c r="A11" s="6">
        <v>9</v>
      </c>
      <c r="B11" s="6" t="s">
        <v>11</v>
      </c>
      <c r="C11" s="6" t="s">
        <v>20</v>
      </c>
      <c r="D11" s="7" t="s">
        <v>53</v>
      </c>
      <c r="E11" s="6" t="s">
        <v>10</v>
      </c>
      <c r="F11" s="8">
        <v>1271</v>
      </c>
      <c r="G11" s="16">
        <v>87.9</v>
      </c>
      <c r="H11" s="10"/>
      <c r="I11" s="11">
        <f t="shared" si="0"/>
        <v>0</v>
      </c>
      <c r="J11" s="14"/>
      <c r="K11" s="5"/>
    </row>
    <row r="12" spans="1:11" ht="22.5" x14ac:dyDescent="0.25">
      <c r="A12" s="6">
        <v>10</v>
      </c>
      <c r="B12" s="6" t="s">
        <v>11</v>
      </c>
      <c r="C12" s="13" t="s">
        <v>21</v>
      </c>
      <c r="D12" s="17" t="s">
        <v>54</v>
      </c>
      <c r="E12" s="13" t="s">
        <v>10</v>
      </c>
      <c r="F12" s="18">
        <v>2362</v>
      </c>
      <c r="G12" s="16">
        <v>13.27</v>
      </c>
      <c r="H12" s="10"/>
      <c r="I12" s="11">
        <f t="shared" si="0"/>
        <v>0</v>
      </c>
      <c r="J12" s="14"/>
      <c r="K12" s="5"/>
    </row>
    <row r="13" spans="1:11" ht="33.75" x14ac:dyDescent="0.25">
      <c r="A13" s="6">
        <v>11</v>
      </c>
      <c r="B13" s="6" t="s">
        <v>11</v>
      </c>
      <c r="C13" s="13" t="s">
        <v>22</v>
      </c>
      <c r="D13" s="17" t="s">
        <v>55</v>
      </c>
      <c r="E13" s="13" t="s">
        <v>10</v>
      </c>
      <c r="F13" s="18">
        <v>1526</v>
      </c>
      <c r="G13" s="16">
        <v>47.6</v>
      </c>
      <c r="H13" s="10"/>
      <c r="I13" s="11">
        <f t="shared" si="0"/>
        <v>0</v>
      </c>
      <c r="J13" s="14"/>
      <c r="K13" s="5"/>
    </row>
    <row r="14" spans="1:11" ht="22.5" x14ac:dyDescent="0.25">
      <c r="A14" s="6">
        <v>12</v>
      </c>
      <c r="B14" s="6" t="s">
        <v>11</v>
      </c>
      <c r="C14" s="13" t="s">
        <v>23</v>
      </c>
      <c r="D14" s="17" t="s">
        <v>56</v>
      </c>
      <c r="E14" s="13" t="s">
        <v>10</v>
      </c>
      <c r="F14" s="18">
        <v>818</v>
      </c>
      <c r="G14" s="16">
        <v>54.95</v>
      </c>
      <c r="H14" s="10"/>
      <c r="I14" s="11">
        <f t="shared" si="0"/>
        <v>0</v>
      </c>
      <c r="J14" s="14"/>
      <c r="K14" s="5"/>
    </row>
    <row r="15" spans="1:11" ht="33.75" x14ac:dyDescent="0.25">
      <c r="A15" s="6">
        <v>13</v>
      </c>
      <c r="B15" s="6" t="s">
        <v>11</v>
      </c>
      <c r="C15" s="13" t="s">
        <v>24</v>
      </c>
      <c r="D15" s="17" t="s">
        <v>57</v>
      </c>
      <c r="E15" s="13" t="s">
        <v>10</v>
      </c>
      <c r="F15" s="18">
        <v>2482</v>
      </c>
      <c r="G15" s="16">
        <v>11.12</v>
      </c>
      <c r="H15" s="10"/>
      <c r="I15" s="11">
        <f t="shared" si="0"/>
        <v>0</v>
      </c>
      <c r="J15" s="14"/>
      <c r="K15" s="5"/>
    </row>
    <row r="16" spans="1:11" ht="22.5" x14ac:dyDescent="0.25">
      <c r="A16" s="6">
        <v>14</v>
      </c>
      <c r="B16" s="6" t="s">
        <v>11</v>
      </c>
      <c r="C16" s="13" t="s">
        <v>25</v>
      </c>
      <c r="D16" s="17" t="s">
        <v>58</v>
      </c>
      <c r="E16" s="13" t="s">
        <v>10</v>
      </c>
      <c r="F16" s="18">
        <v>574</v>
      </c>
      <c r="G16" s="16">
        <v>36</v>
      </c>
      <c r="H16" s="10"/>
      <c r="I16" s="11">
        <f t="shared" si="0"/>
        <v>0</v>
      </c>
      <c r="J16" s="14"/>
      <c r="K16" s="5"/>
    </row>
    <row r="17" spans="1:11" ht="33.75" x14ac:dyDescent="0.25">
      <c r="A17" s="6">
        <v>15</v>
      </c>
      <c r="B17" s="6" t="s">
        <v>11</v>
      </c>
      <c r="C17" s="13" t="s">
        <v>26</v>
      </c>
      <c r="D17" s="17" t="s">
        <v>59</v>
      </c>
      <c r="E17" s="13" t="s">
        <v>10</v>
      </c>
      <c r="F17" s="18">
        <v>1266</v>
      </c>
      <c r="G17" s="16">
        <v>85.53</v>
      </c>
      <c r="H17" s="10"/>
      <c r="I17" s="11">
        <f t="shared" si="0"/>
        <v>0</v>
      </c>
      <c r="J17" s="14"/>
      <c r="K17" s="5"/>
    </row>
    <row r="18" spans="1:11" ht="33.75" x14ac:dyDescent="0.25">
      <c r="A18" s="6">
        <v>16</v>
      </c>
      <c r="B18" s="6" t="s">
        <v>11</v>
      </c>
      <c r="C18" s="13" t="s">
        <v>27</v>
      </c>
      <c r="D18" s="17" t="s">
        <v>60</v>
      </c>
      <c r="E18" s="13" t="s">
        <v>10</v>
      </c>
      <c r="F18" s="18">
        <v>821</v>
      </c>
      <c r="G18" s="16">
        <v>27</v>
      </c>
      <c r="H18" s="10"/>
      <c r="I18" s="11">
        <f t="shared" si="0"/>
        <v>0</v>
      </c>
      <c r="J18" s="14"/>
      <c r="K18" s="5"/>
    </row>
    <row r="19" spans="1:11" ht="22.5" x14ac:dyDescent="0.25">
      <c r="A19" s="6">
        <v>17</v>
      </c>
      <c r="B19" s="6" t="s">
        <v>11</v>
      </c>
      <c r="C19" s="13" t="s">
        <v>28</v>
      </c>
      <c r="D19" s="17" t="s">
        <v>61</v>
      </c>
      <c r="E19" s="13" t="s">
        <v>10</v>
      </c>
      <c r="F19" s="18">
        <v>2532</v>
      </c>
      <c r="G19" s="16">
        <v>20.95</v>
      </c>
      <c r="H19" s="10"/>
      <c r="I19" s="11">
        <f t="shared" si="0"/>
        <v>0</v>
      </c>
      <c r="J19" s="14"/>
      <c r="K19" s="5"/>
    </row>
    <row r="20" spans="1:11" ht="22.5" x14ac:dyDescent="0.25">
      <c r="A20" s="6">
        <v>18</v>
      </c>
      <c r="B20" s="6" t="s">
        <v>11</v>
      </c>
      <c r="C20" s="13" t="s">
        <v>29</v>
      </c>
      <c r="D20" s="17" t="s">
        <v>62</v>
      </c>
      <c r="E20" s="13" t="s">
        <v>10</v>
      </c>
      <c r="F20" s="18">
        <v>1370</v>
      </c>
      <c r="G20" s="16">
        <v>44.2</v>
      </c>
      <c r="H20" s="10"/>
      <c r="I20" s="11">
        <f t="shared" si="0"/>
        <v>0</v>
      </c>
      <c r="J20" s="14"/>
      <c r="K20" s="5"/>
    </row>
    <row r="21" spans="1:11" ht="22.5" x14ac:dyDescent="0.25">
      <c r="A21" s="6">
        <v>19</v>
      </c>
      <c r="B21" s="6" t="s">
        <v>11</v>
      </c>
      <c r="C21" s="13" t="s">
        <v>30</v>
      </c>
      <c r="D21" s="17" t="s">
        <v>63</v>
      </c>
      <c r="E21" s="13" t="s">
        <v>10</v>
      </c>
      <c r="F21" s="18">
        <v>2532</v>
      </c>
      <c r="G21" s="16">
        <v>12.99</v>
      </c>
      <c r="H21" s="10"/>
      <c r="I21" s="11">
        <f t="shared" si="0"/>
        <v>0</v>
      </c>
      <c r="J21" s="14"/>
      <c r="K21" s="5"/>
    </row>
    <row r="22" spans="1:11" ht="22.5" x14ac:dyDescent="0.25">
      <c r="A22" s="6">
        <v>20</v>
      </c>
      <c r="B22" s="6" t="s">
        <v>11</v>
      </c>
      <c r="C22" s="13" t="s">
        <v>31</v>
      </c>
      <c r="D22" s="17" t="s">
        <v>64</v>
      </c>
      <c r="E22" s="13" t="s">
        <v>10</v>
      </c>
      <c r="F22" s="18">
        <v>1291</v>
      </c>
      <c r="G22" s="16">
        <v>12</v>
      </c>
      <c r="H22" s="10"/>
      <c r="I22" s="11">
        <f t="shared" si="0"/>
        <v>0</v>
      </c>
      <c r="J22" s="14"/>
      <c r="K22" s="5"/>
    </row>
    <row r="23" spans="1:11" ht="22.5" x14ac:dyDescent="0.25">
      <c r="A23" s="6">
        <v>21</v>
      </c>
      <c r="B23" s="6" t="s">
        <v>11</v>
      </c>
      <c r="C23" s="13" t="s">
        <v>32</v>
      </c>
      <c r="D23" s="17" t="s">
        <v>65</v>
      </c>
      <c r="E23" s="13" t="s">
        <v>10</v>
      </c>
      <c r="F23" s="18">
        <v>428</v>
      </c>
      <c r="G23" s="16">
        <v>8.77</v>
      </c>
      <c r="H23" s="10"/>
      <c r="I23" s="11">
        <f t="shared" si="0"/>
        <v>0</v>
      </c>
      <c r="J23" s="14"/>
      <c r="K23" s="5"/>
    </row>
    <row r="24" spans="1:11" ht="33.75" x14ac:dyDescent="0.25">
      <c r="A24" s="6">
        <v>22</v>
      </c>
      <c r="B24" s="6" t="s">
        <v>11</v>
      </c>
      <c r="C24" s="13" t="s">
        <v>33</v>
      </c>
      <c r="D24" s="17" t="s">
        <v>66</v>
      </c>
      <c r="E24" s="13" t="s">
        <v>10</v>
      </c>
      <c r="F24" s="18">
        <v>2075</v>
      </c>
      <c r="G24" s="16">
        <v>23.4</v>
      </c>
      <c r="H24" s="10"/>
      <c r="I24" s="11">
        <f t="shared" si="0"/>
        <v>0</v>
      </c>
      <c r="J24" s="14"/>
      <c r="K24" s="5"/>
    </row>
    <row r="25" spans="1:11" ht="45" x14ac:dyDescent="0.25">
      <c r="A25" s="6">
        <v>23</v>
      </c>
      <c r="B25" s="6" t="s">
        <v>11</v>
      </c>
      <c r="C25" s="13" t="s">
        <v>34</v>
      </c>
      <c r="D25" s="17" t="s">
        <v>67</v>
      </c>
      <c r="E25" s="13" t="s">
        <v>10</v>
      </c>
      <c r="F25" s="18">
        <v>3773</v>
      </c>
      <c r="G25" s="16">
        <v>28.1</v>
      </c>
      <c r="H25" s="10"/>
      <c r="I25" s="11">
        <f t="shared" si="0"/>
        <v>0</v>
      </c>
      <c r="J25" s="14"/>
      <c r="K25" s="5"/>
    </row>
    <row r="26" spans="1:11" ht="45" x14ac:dyDescent="0.25">
      <c r="A26" s="6">
        <v>24</v>
      </c>
      <c r="B26" s="6" t="s">
        <v>11</v>
      </c>
      <c r="C26" s="13" t="s">
        <v>35</v>
      </c>
      <c r="D26" s="17" t="s">
        <v>68</v>
      </c>
      <c r="E26" s="13" t="s">
        <v>10</v>
      </c>
      <c r="F26" s="18">
        <v>591</v>
      </c>
      <c r="G26" s="16">
        <v>17.64</v>
      </c>
      <c r="H26" s="10"/>
      <c r="I26" s="11">
        <f t="shared" si="0"/>
        <v>0</v>
      </c>
      <c r="J26" s="14"/>
      <c r="K26" s="5"/>
    </row>
    <row r="27" spans="1:11" ht="45" x14ac:dyDescent="0.25">
      <c r="A27" s="6">
        <v>25</v>
      </c>
      <c r="B27" s="6" t="s">
        <v>11</v>
      </c>
      <c r="C27" s="13" t="s">
        <v>36</v>
      </c>
      <c r="D27" s="17" t="s">
        <v>69</v>
      </c>
      <c r="E27" s="13" t="s">
        <v>10</v>
      </c>
      <c r="F27" s="18">
        <v>2512</v>
      </c>
      <c r="G27" s="16">
        <v>17.899999999999999</v>
      </c>
      <c r="H27" s="10"/>
      <c r="I27" s="11">
        <f t="shared" si="0"/>
        <v>0</v>
      </c>
      <c r="J27" s="14"/>
      <c r="K27" s="5"/>
    </row>
    <row r="28" spans="1:11" ht="22.5" x14ac:dyDescent="0.25">
      <c r="A28" s="6">
        <v>26</v>
      </c>
      <c r="B28" s="6" t="s">
        <v>11</v>
      </c>
      <c r="C28" s="13" t="s">
        <v>37</v>
      </c>
      <c r="D28" s="17" t="s">
        <v>70</v>
      </c>
      <c r="E28" s="13" t="s">
        <v>78</v>
      </c>
      <c r="F28" s="18">
        <v>12610</v>
      </c>
      <c r="G28" s="16">
        <v>71.989999999999995</v>
      </c>
      <c r="H28" s="10"/>
      <c r="I28" s="11">
        <f t="shared" si="0"/>
        <v>0</v>
      </c>
      <c r="J28" s="14"/>
      <c r="K28" s="5"/>
    </row>
    <row r="29" spans="1:11" ht="22.5" x14ac:dyDescent="0.25">
      <c r="A29" s="6">
        <v>27</v>
      </c>
      <c r="B29" s="6" t="s">
        <v>11</v>
      </c>
      <c r="C29" s="13" t="s">
        <v>38</v>
      </c>
      <c r="D29" s="17" t="s">
        <v>71</v>
      </c>
      <c r="E29" s="13" t="s">
        <v>10</v>
      </c>
      <c r="F29" s="18">
        <v>202</v>
      </c>
      <c r="G29" s="16">
        <v>9.7899999999999991</v>
      </c>
      <c r="H29" s="10"/>
      <c r="I29" s="11">
        <f t="shared" si="0"/>
        <v>0</v>
      </c>
      <c r="J29" s="14"/>
      <c r="K29" s="5"/>
    </row>
    <row r="30" spans="1:11" ht="22.5" x14ac:dyDescent="0.25">
      <c r="A30" s="6">
        <v>28</v>
      </c>
      <c r="B30" s="6" t="s">
        <v>11</v>
      </c>
      <c r="C30" s="13" t="s">
        <v>39</v>
      </c>
      <c r="D30" s="17" t="s">
        <v>72</v>
      </c>
      <c r="E30" s="13" t="s">
        <v>10</v>
      </c>
      <c r="F30" s="18">
        <v>2512</v>
      </c>
      <c r="G30" s="16">
        <v>65.95</v>
      </c>
      <c r="H30" s="10"/>
      <c r="I30" s="11">
        <f t="shared" si="0"/>
        <v>0</v>
      </c>
      <c r="J30" s="14"/>
      <c r="K30" s="5"/>
    </row>
    <row r="31" spans="1:11" ht="22.5" x14ac:dyDescent="0.25">
      <c r="A31" s="6">
        <v>29</v>
      </c>
      <c r="B31" s="6" t="s">
        <v>11</v>
      </c>
      <c r="C31" s="13" t="s">
        <v>40</v>
      </c>
      <c r="D31" s="17" t="s">
        <v>73</v>
      </c>
      <c r="E31" s="13" t="s">
        <v>10</v>
      </c>
      <c r="F31" s="18">
        <v>100280</v>
      </c>
      <c r="G31" s="16">
        <v>6.18</v>
      </c>
      <c r="H31" s="10"/>
      <c r="I31" s="11">
        <f t="shared" si="0"/>
        <v>0</v>
      </c>
      <c r="J31" s="14"/>
      <c r="K31" s="5"/>
    </row>
    <row r="32" spans="1:11" ht="22.5" x14ac:dyDescent="0.25">
      <c r="A32" s="6">
        <v>30</v>
      </c>
      <c r="B32" s="6" t="s">
        <v>11</v>
      </c>
      <c r="C32" s="13" t="s">
        <v>41</v>
      </c>
      <c r="D32" s="17" t="s">
        <v>74</v>
      </c>
      <c r="E32" s="13" t="s">
        <v>10</v>
      </c>
      <c r="F32" s="18">
        <v>156</v>
      </c>
      <c r="G32" s="16">
        <v>83.5</v>
      </c>
      <c r="H32" s="10"/>
      <c r="I32" s="11">
        <f t="shared" si="0"/>
        <v>0</v>
      </c>
      <c r="J32" s="14"/>
      <c r="K32" s="5"/>
    </row>
    <row r="33" spans="1:11" ht="22.5" x14ac:dyDescent="0.25">
      <c r="A33" s="6">
        <v>31</v>
      </c>
      <c r="B33" s="6" t="s">
        <v>11</v>
      </c>
      <c r="C33" s="13" t="s">
        <v>42</v>
      </c>
      <c r="D33" s="17" t="s">
        <v>75</v>
      </c>
      <c r="E33" s="13" t="s">
        <v>10</v>
      </c>
      <c r="F33" s="18">
        <v>177</v>
      </c>
      <c r="G33" s="16">
        <v>22</v>
      </c>
      <c r="H33" s="10"/>
      <c r="I33" s="11">
        <f t="shared" si="0"/>
        <v>0</v>
      </c>
      <c r="J33" s="14"/>
      <c r="K33" s="5"/>
    </row>
    <row r="34" spans="1:11" ht="22.5" x14ac:dyDescent="0.25">
      <c r="A34" s="6">
        <v>32</v>
      </c>
      <c r="B34" s="6" t="s">
        <v>11</v>
      </c>
      <c r="C34" s="13" t="s">
        <v>43</v>
      </c>
      <c r="D34" s="17" t="s">
        <v>76</v>
      </c>
      <c r="E34" s="13" t="s">
        <v>10</v>
      </c>
      <c r="F34" s="18">
        <v>268</v>
      </c>
      <c r="G34" s="16">
        <v>101.95</v>
      </c>
      <c r="H34" s="10"/>
      <c r="I34" s="11">
        <f t="shared" si="0"/>
        <v>0</v>
      </c>
      <c r="J34" s="14"/>
      <c r="K34" s="5"/>
    </row>
    <row r="35" spans="1:11" ht="34.5" thickBot="1" x14ac:dyDescent="0.3">
      <c r="A35" s="6">
        <v>33</v>
      </c>
      <c r="B35" s="6" t="s">
        <v>11</v>
      </c>
      <c r="C35" s="13" t="s">
        <v>44</v>
      </c>
      <c r="D35" s="17" t="s">
        <v>77</v>
      </c>
      <c r="E35" s="13" t="s">
        <v>10</v>
      </c>
      <c r="F35" s="18">
        <v>358</v>
      </c>
      <c r="G35" s="16">
        <v>104.72</v>
      </c>
      <c r="H35" s="10"/>
      <c r="I35" s="11">
        <f t="shared" si="0"/>
        <v>0</v>
      </c>
      <c r="J35" s="14"/>
      <c r="K35" s="5"/>
    </row>
    <row r="36" spans="1:11" ht="16.5" thickBot="1" x14ac:dyDescent="0.3">
      <c r="A36" s="20" t="s">
        <v>9</v>
      </c>
      <c r="B36" s="21"/>
      <c r="C36" s="21"/>
      <c r="D36" s="21"/>
      <c r="E36" s="21"/>
      <c r="F36" s="21"/>
      <c r="G36" s="21"/>
      <c r="H36" s="21"/>
      <c r="I36" s="22"/>
    </row>
    <row r="37" spans="1:11" x14ac:dyDescent="0.25">
      <c r="F37" s="5"/>
      <c r="G37" s="5"/>
      <c r="I37" s="15">
        <f>SUM(I3:I35)</f>
        <v>0</v>
      </c>
    </row>
  </sheetData>
  <protectedRanges>
    <protectedRange algorithmName="SHA-512" hashValue="Dsv/u3XRqMQVB12rvIcVl6gghpny9HUskO9o5U7MOMIq+O6bTCZTh9wHbUoOvxsOYoqViyxVH2f7eGmPSkDsBg==" saltValue="qcpQLkkxlYKeGRt0Edmdkw==" spinCount="100000" sqref="F2:G2" name="Intervalo1_1_1_1"/>
  </protectedRanges>
  <autoFilter ref="A2:L2" xr:uid="{141B6001-BA00-49C4-A22B-94C114689F74}"/>
  <mergeCells count="2">
    <mergeCell ref="A1:I1"/>
    <mergeCell ref="A36:I36"/>
  </mergeCells>
  <dataValidations count="1">
    <dataValidation type="decimal" operator="lessThanOrEqual" allowBlank="1" showInputMessage="1" showErrorMessage="1" errorTitle="ERRO" error="VALOR SUPERIOR AO REFERENCIAL FDE." prompt="INSERIR VALOR" sqref="H3:H35" xr:uid="{60E74F8B-B71D-4FB9-AEFC-0A6ED47BDFFC}">
      <formula1>G3</formula1>
    </dataValidation>
  </dataValidations>
  <pageMargins left="0.19685039370078741" right="0.19685039370078741" top="0.19685039370078741" bottom="0.19685039370078741" header="0.31496062992125984" footer="0.31496062992125984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7">
    <pageSetUpPr fitToPage="1"/>
  </sheetPr>
  <dimension ref="A1:K37"/>
  <sheetViews>
    <sheetView zoomScaleNormal="100" workbookViewId="0">
      <pane ySplit="2" topLeftCell="A3" activePane="bottomLeft" state="frozen"/>
      <selection activeCell="M203" sqref="M203"/>
      <selection pane="bottomLeft" sqref="A1:I1"/>
    </sheetView>
  </sheetViews>
  <sheetFormatPr defaultRowHeight="15" x14ac:dyDescent="0.25"/>
  <cols>
    <col min="1" max="1" width="9.140625" style="9"/>
    <col min="2" max="2" width="15.140625" style="9" customWidth="1"/>
    <col min="3" max="3" width="14.7109375" style="9" bestFit="1" customWidth="1"/>
    <col min="4" max="4" width="70.85546875" style="9" customWidth="1"/>
    <col min="5" max="5" width="11" style="9" customWidth="1"/>
    <col min="6" max="6" width="12" style="9" customWidth="1"/>
    <col min="7" max="7" width="20.140625" style="9" customWidth="1"/>
    <col min="8" max="9" width="15.7109375" style="9" customWidth="1"/>
    <col min="10" max="10" width="9.85546875" style="9" bestFit="1" customWidth="1"/>
    <col min="11" max="16384" width="9.140625" style="9"/>
  </cols>
  <sheetData>
    <row r="1" spans="1:11" ht="18" x14ac:dyDescent="0.25">
      <c r="A1" s="19" t="s">
        <v>79</v>
      </c>
      <c r="B1" s="19"/>
      <c r="C1" s="19"/>
      <c r="D1" s="19"/>
      <c r="E1" s="19"/>
      <c r="F1" s="19"/>
      <c r="G1" s="19"/>
      <c r="H1" s="19"/>
      <c r="I1" s="19"/>
    </row>
    <row r="2" spans="1:11" ht="22.5" x14ac:dyDescent="0.25">
      <c r="A2" s="1" t="s">
        <v>0</v>
      </c>
      <c r="B2" s="1" t="s">
        <v>1</v>
      </c>
      <c r="C2" s="2" t="s">
        <v>4</v>
      </c>
      <c r="D2" s="1" t="s">
        <v>2</v>
      </c>
      <c r="E2" s="1" t="s">
        <v>3</v>
      </c>
      <c r="F2" s="3" t="s">
        <v>5</v>
      </c>
      <c r="G2" s="12" t="s">
        <v>6</v>
      </c>
      <c r="H2" s="4" t="s">
        <v>7</v>
      </c>
      <c r="I2" s="3" t="s">
        <v>8</v>
      </c>
    </row>
    <row r="3" spans="1:11" ht="33.75" x14ac:dyDescent="0.25">
      <c r="A3" s="6">
        <v>1</v>
      </c>
      <c r="B3" s="6" t="s">
        <v>11</v>
      </c>
      <c r="C3" s="6" t="s">
        <v>12</v>
      </c>
      <c r="D3" s="7" t="s">
        <v>45</v>
      </c>
      <c r="E3" s="6" t="s">
        <v>10</v>
      </c>
      <c r="F3" s="8">
        <v>729</v>
      </c>
      <c r="G3" s="16">
        <v>10.39</v>
      </c>
      <c r="H3" s="10"/>
      <c r="I3" s="11">
        <f t="shared" ref="I3:I35" si="0">ROUND(F3*H3,2)</f>
        <v>0</v>
      </c>
      <c r="J3" s="14"/>
      <c r="K3" s="5"/>
    </row>
    <row r="4" spans="1:11" ht="22.5" x14ac:dyDescent="0.25">
      <c r="A4" s="6">
        <v>2</v>
      </c>
      <c r="B4" s="6" t="s">
        <v>11</v>
      </c>
      <c r="C4" s="6" t="s">
        <v>13</v>
      </c>
      <c r="D4" s="7" t="s">
        <v>46</v>
      </c>
      <c r="E4" s="6" t="s">
        <v>10</v>
      </c>
      <c r="F4" s="8">
        <v>4096</v>
      </c>
      <c r="G4" s="16">
        <v>27.9</v>
      </c>
      <c r="H4" s="10"/>
      <c r="I4" s="11">
        <f t="shared" si="0"/>
        <v>0</v>
      </c>
      <c r="J4" s="14"/>
      <c r="K4" s="5"/>
    </row>
    <row r="5" spans="1:11" ht="22.5" x14ac:dyDescent="0.25">
      <c r="A5" s="6">
        <v>3</v>
      </c>
      <c r="B5" s="6" t="s">
        <v>11</v>
      </c>
      <c r="C5" s="6" t="s">
        <v>14</v>
      </c>
      <c r="D5" s="7" t="s">
        <v>47</v>
      </c>
      <c r="E5" s="6" t="s">
        <v>10</v>
      </c>
      <c r="F5" s="8">
        <v>2048</v>
      </c>
      <c r="G5" s="16">
        <v>27.9</v>
      </c>
      <c r="H5" s="10"/>
      <c r="I5" s="11">
        <f t="shared" si="0"/>
        <v>0</v>
      </c>
      <c r="J5" s="14"/>
      <c r="K5" s="5"/>
    </row>
    <row r="6" spans="1:11" ht="22.5" x14ac:dyDescent="0.25">
      <c r="A6" s="6">
        <v>4</v>
      </c>
      <c r="B6" s="6" t="s">
        <v>11</v>
      </c>
      <c r="C6" s="6" t="s">
        <v>15</v>
      </c>
      <c r="D6" s="7" t="s">
        <v>48</v>
      </c>
      <c r="E6" s="6" t="s">
        <v>10</v>
      </c>
      <c r="F6" s="8">
        <v>2048</v>
      </c>
      <c r="G6" s="16">
        <v>34.9</v>
      </c>
      <c r="H6" s="10"/>
      <c r="I6" s="11">
        <f t="shared" si="0"/>
        <v>0</v>
      </c>
      <c r="J6" s="14"/>
      <c r="K6" s="5"/>
    </row>
    <row r="7" spans="1:11" ht="22.5" x14ac:dyDescent="0.25">
      <c r="A7" s="6">
        <v>5</v>
      </c>
      <c r="B7" s="6" t="s">
        <v>11</v>
      </c>
      <c r="C7" s="6" t="s">
        <v>16</v>
      </c>
      <c r="D7" s="7" t="s">
        <v>49</v>
      </c>
      <c r="E7" s="6" t="s">
        <v>10</v>
      </c>
      <c r="F7" s="8">
        <v>427</v>
      </c>
      <c r="G7" s="16">
        <v>15</v>
      </c>
      <c r="H7" s="10"/>
      <c r="I7" s="11">
        <f t="shared" si="0"/>
        <v>0</v>
      </c>
      <c r="J7" s="14"/>
      <c r="K7" s="5"/>
    </row>
    <row r="8" spans="1:11" ht="33.75" x14ac:dyDescent="0.25">
      <c r="A8" s="6">
        <v>6</v>
      </c>
      <c r="B8" s="6" t="s">
        <v>11</v>
      </c>
      <c r="C8" s="6" t="s">
        <v>17</v>
      </c>
      <c r="D8" s="7" t="s">
        <v>50</v>
      </c>
      <c r="E8" s="6" t="s">
        <v>10</v>
      </c>
      <c r="F8" s="8">
        <v>1084</v>
      </c>
      <c r="G8" s="16">
        <v>48.2</v>
      </c>
      <c r="H8" s="10"/>
      <c r="I8" s="11">
        <f t="shared" si="0"/>
        <v>0</v>
      </c>
      <c r="J8" s="14"/>
      <c r="K8" s="5"/>
    </row>
    <row r="9" spans="1:11" ht="22.5" x14ac:dyDescent="0.25">
      <c r="A9" s="6">
        <v>7</v>
      </c>
      <c r="B9" s="6" t="s">
        <v>11</v>
      </c>
      <c r="C9" s="6" t="s">
        <v>18</v>
      </c>
      <c r="D9" s="7" t="s">
        <v>51</v>
      </c>
      <c r="E9" s="6" t="s">
        <v>10</v>
      </c>
      <c r="F9" s="8">
        <v>82920</v>
      </c>
      <c r="G9" s="16">
        <v>3.05</v>
      </c>
      <c r="H9" s="10"/>
      <c r="I9" s="11">
        <f t="shared" si="0"/>
        <v>0</v>
      </c>
      <c r="J9" s="14"/>
      <c r="K9" s="5"/>
    </row>
    <row r="10" spans="1:11" ht="33.75" x14ac:dyDescent="0.25">
      <c r="A10" s="6">
        <v>8</v>
      </c>
      <c r="B10" s="6" t="s">
        <v>11</v>
      </c>
      <c r="C10" s="6" t="s">
        <v>19</v>
      </c>
      <c r="D10" s="7" t="s">
        <v>52</v>
      </c>
      <c r="E10" s="6" t="s">
        <v>10</v>
      </c>
      <c r="F10" s="8">
        <v>1054</v>
      </c>
      <c r="G10" s="16">
        <v>67</v>
      </c>
      <c r="H10" s="10"/>
      <c r="I10" s="11">
        <f t="shared" si="0"/>
        <v>0</v>
      </c>
      <c r="J10" s="14"/>
      <c r="K10" s="5"/>
    </row>
    <row r="11" spans="1:11" ht="33.75" x14ac:dyDescent="0.25">
      <c r="A11" s="6">
        <v>9</v>
      </c>
      <c r="B11" s="6" t="s">
        <v>11</v>
      </c>
      <c r="C11" s="6" t="s">
        <v>20</v>
      </c>
      <c r="D11" s="7" t="s">
        <v>53</v>
      </c>
      <c r="E11" s="6" t="s">
        <v>10</v>
      </c>
      <c r="F11" s="8">
        <v>1054</v>
      </c>
      <c r="G11" s="16">
        <v>87.9</v>
      </c>
      <c r="H11" s="10"/>
      <c r="I11" s="11">
        <f t="shared" si="0"/>
        <v>0</v>
      </c>
      <c r="J11" s="14"/>
      <c r="K11" s="5"/>
    </row>
    <row r="12" spans="1:11" ht="22.5" x14ac:dyDescent="0.25">
      <c r="A12" s="6">
        <v>10</v>
      </c>
      <c r="B12" s="6" t="s">
        <v>11</v>
      </c>
      <c r="C12" s="13" t="s">
        <v>21</v>
      </c>
      <c r="D12" s="17" t="s">
        <v>54</v>
      </c>
      <c r="E12" s="13" t="s">
        <v>10</v>
      </c>
      <c r="F12" s="18">
        <v>1928</v>
      </c>
      <c r="G12" s="16">
        <v>13.27</v>
      </c>
      <c r="H12" s="10"/>
      <c r="I12" s="11">
        <f t="shared" si="0"/>
        <v>0</v>
      </c>
      <c r="J12" s="14"/>
      <c r="K12" s="5"/>
    </row>
    <row r="13" spans="1:11" ht="33.75" x14ac:dyDescent="0.25">
      <c r="A13" s="6">
        <v>11</v>
      </c>
      <c r="B13" s="6" t="s">
        <v>11</v>
      </c>
      <c r="C13" s="13" t="s">
        <v>22</v>
      </c>
      <c r="D13" s="17" t="s">
        <v>55</v>
      </c>
      <c r="E13" s="13" t="s">
        <v>10</v>
      </c>
      <c r="F13" s="18">
        <v>994</v>
      </c>
      <c r="G13" s="16">
        <v>47.6</v>
      </c>
      <c r="H13" s="10"/>
      <c r="I13" s="11">
        <f t="shared" si="0"/>
        <v>0</v>
      </c>
      <c r="J13" s="14"/>
      <c r="K13" s="5"/>
    </row>
    <row r="14" spans="1:11" ht="22.5" x14ac:dyDescent="0.25">
      <c r="A14" s="6">
        <v>12</v>
      </c>
      <c r="B14" s="6" t="s">
        <v>11</v>
      </c>
      <c r="C14" s="13" t="s">
        <v>23</v>
      </c>
      <c r="D14" s="17" t="s">
        <v>56</v>
      </c>
      <c r="E14" s="13" t="s">
        <v>10</v>
      </c>
      <c r="F14" s="18">
        <v>1006</v>
      </c>
      <c r="G14" s="16">
        <v>54.95</v>
      </c>
      <c r="H14" s="10"/>
      <c r="I14" s="11">
        <f t="shared" si="0"/>
        <v>0</v>
      </c>
      <c r="J14" s="14"/>
      <c r="K14" s="5"/>
    </row>
    <row r="15" spans="1:11" ht="33.75" x14ac:dyDescent="0.25">
      <c r="A15" s="6">
        <v>13</v>
      </c>
      <c r="B15" s="6" t="s">
        <v>11</v>
      </c>
      <c r="C15" s="13" t="s">
        <v>24</v>
      </c>
      <c r="D15" s="17" t="s">
        <v>57</v>
      </c>
      <c r="E15" s="13" t="s">
        <v>10</v>
      </c>
      <c r="F15" s="18">
        <v>2048</v>
      </c>
      <c r="G15" s="16">
        <v>11.12</v>
      </c>
      <c r="H15" s="10"/>
      <c r="I15" s="11">
        <f t="shared" si="0"/>
        <v>0</v>
      </c>
      <c r="J15" s="14"/>
      <c r="K15" s="5"/>
    </row>
    <row r="16" spans="1:11" ht="22.5" x14ac:dyDescent="0.25">
      <c r="A16" s="6">
        <v>14</v>
      </c>
      <c r="B16" s="6" t="s">
        <v>11</v>
      </c>
      <c r="C16" s="13" t="s">
        <v>25</v>
      </c>
      <c r="D16" s="17" t="s">
        <v>58</v>
      </c>
      <c r="E16" s="13" t="s">
        <v>10</v>
      </c>
      <c r="F16" s="18">
        <v>720</v>
      </c>
      <c r="G16" s="16">
        <v>36</v>
      </c>
      <c r="H16" s="10"/>
      <c r="I16" s="11">
        <f t="shared" si="0"/>
        <v>0</v>
      </c>
      <c r="J16" s="14"/>
      <c r="K16" s="5"/>
    </row>
    <row r="17" spans="1:11" ht="33.75" x14ac:dyDescent="0.25">
      <c r="A17" s="6">
        <v>15</v>
      </c>
      <c r="B17" s="6" t="s">
        <v>11</v>
      </c>
      <c r="C17" s="13" t="s">
        <v>26</v>
      </c>
      <c r="D17" s="17" t="s">
        <v>59</v>
      </c>
      <c r="E17" s="13" t="s">
        <v>10</v>
      </c>
      <c r="F17" s="18">
        <v>1000</v>
      </c>
      <c r="G17" s="16">
        <v>85.53</v>
      </c>
      <c r="H17" s="10"/>
      <c r="I17" s="11">
        <f t="shared" si="0"/>
        <v>0</v>
      </c>
      <c r="J17" s="14"/>
      <c r="K17" s="5"/>
    </row>
    <row r="18" spans="1:11" ht="33.75" x14ac:dyDescent="0.25">
      <c r="A18" s="6">
        <v>16</v>
      </c>
      <c r="B18" s="6" t="s">
        <v>11</v>
      </c>
      <c r="C18" s="13" t="s">
        <v>27</v>
      </c>
      <c r="D18" s="17" t="s">
        <v>60</v>
      </c>
      <c r="E18" s="13" t="s">
        <v>10</v>
      </c>
      <c r="F18" s="18">
        <v>820</v>
      </c>
      <c r="G18" s="16">
        <v>27</v>
      </c>
      <c r="H18" s="10"/>
      <c r="I18" s="11">
        <f t="shared" si="0"/>
        <v>0</v>
      </c>
      <c r="J18" s="14"/>
      <c r="K18" s="5"/>
    </row>
    <row r="19" spans="1:11" ht="22.5" x14ac:dyDescent="0.25">
      <c r="A19" s="6">
        <v>17</v>
      </c>
      <c r="B19" s="6" t="s">
        <v>11</v>
      </c>
      <c r="C19" s="13" t="s">
        <v>28</v>
      </c>
      <c r="D19" s="17" t="s">
        <v>61</v>
      </c>
      <c r="E19" s="13" t="s">
        <v>10</v>
      </c>
      <c r="F19" s="18">
        <v>2098</v>
      </c>
      <c r="G19" s="16">
        <v>20.95</v>
      </c>
      <c r="H19" s="10"/>
      <c r="I19" s="11">
        <f t="shared" si="0"/>
        <v>0</v>
      </c>
      <c r="J19" s="14"/>
      <c r="K19" s="5"/>
    </row>
    <row r="20" spans="1:11" ht="22.5" x14ac:dyDescent="0.25">
      <c r="A20" s="6">
        <v>18</v>
      </c>
      <c r="B20" s="6" t="s">
        <v>11</v>
      </c>
      <c r="C20" s="13" t="s">
        <v>29</v>
      </c>
      <c r="D20" s="17" t="s">
        <v>62</v>
      </c>
      <c r="E20" s="13" t="s">
        <v>10</v>
      </c>
      <c r="F20" s="18">
        <v>1016</v>
      </c>
      <c r="G20" s="16">
        <v>44.2</v>
      </c>
      <c r="H20" s="10"/>
      <c r="I20" s="11">
        <f t="shared" si="0"/>
        <v>0</v>
      </c>
      <c r="J20" s="14"/>
      <c r="K20" s="5"/>
    </row>
    <row r="21" spans="1:11" ht="22.5" x14ac:dyDescent="0.25">
      <c r="A21" s="6">
        <v>19</v>
      </c>
      <c r="B21" s="6" t="s">
        <v>11</v>
      </c>
      <c r="C21" s="13" t="s">
        <v>30</v>
      </c>
      <c r="D21" s="17" t="s">
        <v>63</v>
      </c>
      <c r="E21" s="13" t="s">
        <v>10</v>
      </c>
      <c r="F21" s="18">
        <v>2098</v>
      </c>
      <c r="G21" s="16">
        <v>12.99</v>
      </c>
      <c r="H21" s="10"/>
      <c r="I21" s="11">
        <f t="shared" si="0"/>
        <v>0</v>
      </c>
      <c r="J21" s="14"/>
      <c r="K21" s="5"/>
    </row>
    <row r="22" spans="1:11" ht="22.5" x14ac:dyDescent="0.25">
      <c r="A22" s="6">
        <v>20</v>
      </c>
      <c r="B22" s="6" t="s">
        <v>11</v>
      </c>
      <c r="C22" s="13" t="s">
        <v>31</v>
      </c>
      <c r="D22" s="17" t="s">
        <v>64</v>
      </c>
      <c r="E22" s="13" t="s">
        <v>10</v>
      </c>
      <c r="F22" s="18">
        <v>1074</v>
      </c>
      <c r="G22" s="16">
        <v>12</v>
      </c>
      <c r="H22" s="10"/>
      <c r="I22" s="11">
        <f t="shared" si="0"/>
        <v>0</v>
      </c>
      <c r="J22" s="14"/>
      <c r="K22" s="5"/>
    </row>
    <row r="23" spans="1:11" ht="22.5" x14ac:dyDescent="0.25">
      <c r="A23" s="6">
        <v>21</v>
      </c>
      <c r="B23" s="6" t="s">
        <v>11</v>
      </c>
      <c r="C23" s="13" t="s">
        <v>32</v>
      </c>
      <c r="D23" s="17" t="s">
        <v>65</v>
      </c>
      <c r="E23" s="13" t="s">
        <v>10</v>
      </c>
      <c r="F23" s="18">
        <v>319</v>
      </c>
      <c r="G23" s="16">
        <v>8.77</v>
      </c>
      <c r="H23" s="10"/>
      <c r="I23" s="11">
        <f t="shared" si="0"/>
        <v>0</v>
      </c>
      <c r="J23" s="14"/>
      <c r="K23" s="5"/>
    </row>
    <row r="24" spans="1:11" ht="33.75" x14ac:dyDescent="0.25">
      <c r="A24" s="6">
        <v>22</v>
      </c>
      <c r="B24" s="6" t="s">
        <v>11</v>
      </c>
      <c r="C24" s="13" t="s">
        <v>33</v>
      </c>
      <c r="D24" s="17" t="s">
        <v>66</v>
      </c>
      <c r="E24" s="13" t="s">
        <v>10</v>
      </c>
      <c r="F24" s="18">
        <v>1213</v>
      </c>
      <c r="G24" s="16">
        <v>23.4</v>
      </c>
      <c r="H24" s="10"/>
      <c r="I24" s="11">
        <f t="shared" si="0"/>
        <v>0</v>
      </c>
      <c r="J24" s="14"/>
      <c r="K24" s="5"/>
    </row>
    <row r="25" spans="1:11" ht="45" x14ac:dyDescent="0.25">
      <c r="A25" s="6">
        <v>23</v>
      </c>
      <c r="B25" s="6" t="s">
        <v>11</v>
      </c>
      <c r="C25" s="13" t="s">
        <v>34</v>
      </c>
      <c r="D25" s="17" t="s">
        <v>67</v>
      </c>
      <c r="E25" s="13" t="s">
        <v>10</v>
      </c>
      <c r="F25" s="18">
        <v>3022</v>
      </c>
      <c r="G25" s="16">
        <v>28.1</v>
      </c>
      <c r="H25" s="10"/>
      <c r="I25" s="11">
        <f t="shared" si="0"/>
        <v>0</v>
      </c>
      <c r="J25" s="14"/>
      <c r="K25" s="5"/>
    </row>
    <row r="26" spans="1:11" ht="45" x14ac:dyDescent="0.25">
      <c r="A26" s="6">
        <v>24</v>
      </c>
      <c r="B26" s="6" t="s">
        <v>11</v>
      </c>
      <c r="C26" s="13" t="s">
        <v>35</v>
      </c>
      <c r="D26" s="17" t="s">
        <v>68</v>
      </c>
      <c r="E26" s="13" t="s">
        <v>10</v>
      </c>
      <c r="F26" s="18">
        <v>443</v>
      </c>
      <c r="G26" s="16">
        <v>17.64</v>
      </c>
      <c r="H26" s="10"/>
      <c r="I26" s="11">
        <f t="shared" si="0"/>
        <v>0</v>
      </c>
      <c r="J26" s="14"/>
      <c r="K26" s="5"/>
    </row>
    <row r="27" spans="1:11" ht="45" x14ac:dyDescent="0.25">
      <c r="A27" s="6">
        <v>25</v>
      </c>
      <c r="B27" s="6" t="s">
        <v>11</v>
      </c>
      <c r="C27" s="13" t="s">
        <v>36</v>
      </c>
      <c r="D27" s="17" t="s">
        <v>69</v>
      </c>
      <c r="E27" s="13" t="s">
        <v>10</v>
      </c>
      <c r="F27" s="18">
        <v>2078</v>
      </c>
      <c r="G27" s="16">
        <v>17.899999999999999</v>
      </c>
      <c r="H27" s="10"/>
      <c r="I27" s="11">
        <f t="shared" si="0"/>
        <v>0</v>
      </c>
      <c r="J27" s="14"/>
      <c r="K27" s="5"/>
    </row>
    <row r="28" spans="1:11" ht="22.5" x14ac:dyDescent="0.25">
      <c r="A28" s="6">
        <v>26</v>
      </c>
      <c r="B28" s="6" t="s">
        <v>11</v>
      </c>
      <c r="C28" s="13" t="s">
        <v>37</v>
      </c>
      <c r="D28" s="17" t="s">
        <v>70</v>
      </c>
      <c r="E28" s="13" t="s">
        <v>78</v>
      </c>
      <c r="F28" s="18">
        <v>10440</v>
      </c>
      <c r="G28" s="16">
        <v>71.989999999999995</v>
      </c>
      <c r="H28" s="10"/>
      <c r="I28" s="11">
        <f t="shared" si="0"/>
        <v>0</v>
      </c>
      <c r="J28" s="14"/>
      <c r="K28" s="5"/>
    </row>
    <row r="29" spans="1:11" ht="22.5" x14ac:dyDescent="0.25">
      <c r="A29" s="6">
        <v>27</v>
      </c>
      <c r="B29" s="6" t="s">
        <v>11</v>
      </c>
      <c r="C29" s="13" t="s">
        <v>38</v>
      </c>
      <c r="D29" s="17" t="s">
        <v>71</v>
      </c>
      <c r="E29" s="13" t="s">
        <v>10</v>
      </c>
      <c r="F29" s="18">
        <v>211</v>
      </c>
      <c r="G29" s="16">
        <v>9.7899999999999991</v>
      </c>
      <c r="H29" s="10"/>
      <c r="I29" s="11">
        <f t="shared" si="0"/>
        <v>0</v>
      </c>
      <c r="J29" s="14"/>
      <c r="K29" s="5"/>
    </row>
    <row r="30" spans="1:11" ht="22.5" x14ac:dyDescent="0.25">
      <c r="A30" s="6">
        <v>28</v>
      </c>
      <c r="B30" s="6" t="s">
        <v>11</v>
      </c>
      <c r="C30" s="13" t="s">
        <v>39</v>
      </c>
      <c r="D30" s="17" t="s">
        <v>72</v>
      </c>
      <c r="E30" s="13" t="s">
        <v>10</v>
      </c>
      <c r="F30" s="18">
        <v>2078</v>
      </c>
      <c r="G30" s="16">
        <v>65.95</v>
      </c>
      <c r="H30" s="10"/>
      <c r="I30" s="11">
        <f t="shared" si="0"/>
        <v>0</v>
      </c>
      <c r="J30" s="14"/>
      <c r="K30" s="5"/>
    </row>
    <row r="31" spans="1:11" ht="22.5" x14ac:dyDescent="0.25">
      <c r="A31" s="6">
        <v>29</v>
      </c>
      <c r="B31" s="6" t="s">
        <v>11</v>
      </c>
      <c r="C31" s="13" t="s">
        <v>40</v>
      </c>
      <c r="D31" s="17" t="s">
        <v>73</v>
      </c>
      <c r="E31" s="13" t="s">
        <v>10</v>
      </c>
      <c r="F31" s="18">
        <v>82920</v>
      </c>
      <c r="G31" s="16">
        <v>6.18</v>
      </c>
      <c r="H31" s="10"/>
      <c r="I31" s="11">
        <f t="shared" si="0"/>
        <v>0</v>
      </c>
      <c r="J31" s="14"/>
      <c r="K31" s="5"/>
    </row>
    <row r="32" spans="1:11" ht="22.5" x14ac:dyDescent="0.25">
      <c r="A32" s="6">
        <v>30</v>
      </c>
      <c r="B32" s="6" t="s">
        <v>11</v>
      </c>
      <c r="C32" s="13" t="s">
        <v>41</v>
      </c>
      <c r="D32" s="17" t="s">
        <v>74</v>
      </c>
      <c r="E32" s="13" t="s">
        <v>10</v>
      </c>
      <c r="F32" s="18">
        <v>214</v>
      </c>
      <c r="G32" s="16">
        <v>83.5</v>
      </c>
      <c r="H32" s="10"/>
      <c r="I32" s="11">
        <f t="shared" si="0"/>
        <v>0</v>
      </c>
      <c r="J32" s="14"/>
      <c r="K32" s="5"/>
    </row>
    <row r="33" spans="1:11" ht="22.5" x14ac:dyDescent="0.25">
      <c r="A33" s="6">
        <v>31</v>
      </c>
      <c r="B33" s="6" t="s">
        <v>11</v>
      </c>
      <c r="C33" s="13" t="s">
        <v>42</v>
      </c>
      <c r="D33" s="17" t="s">
        <v>75</v>
      </c>
      <c r="E33" s="13" t="s">
        <v>10</v>
      </c>
      <c r="F33" s="18">
        <v>171</v>
      </c>
      <c r="G33" s="16">
        <v>22</v>
      </c>
      <c r="H33" s="10"/>
      <c r="I33" s="11">
        <f t="shared" si="0"/>
        <v>0</v>
      </c>
      <c r="J33" s="14"/>
      <c r="K33" s="5"/>
    </row>
    <row r="34" spans="1:11" ht="22.5" x14ac:dyDescent="0.25">
      <c r="A34" s="6">
        <v>32</v>
      </c>
      <c r="B34" s="6" t="s">
        <v>11</v>
      </c>
      <c r="C34" s="13" t="s">
        <v>43</v>
      </c>
      <c r="D34" s="17" t="s">
        <v>76</v>
      </c>
      <c r="E34" s="13" t="s">
        <v>10</v>
      </c>
      <c r="F34" s="18">
        <v>290</v>
      </c>
      <c r="G34" s="16">
        <v>101.95</v>
      </c>
      <c r="H34" s="10"/>
      <c r="I34" s="11">
        <f t="shared" si="0"/>
        <v>0</v>
      </c>
      <c r="J34" s="14"/>
      <c r="K34" s="5"/>
    </row>
    <row r="35" spans="1:11" ht="34.5" thickBot="1" x14ac:dyDescent="0.3">
      <c r="A35" s="6">
        <v>33</v>
      </c>
      <c r="B35" s="6" t="s">
        <v>11</v>
      </c>
      <c r="C35" s="13" t="s">
        <v>44</v>
      </c>
      <c r="D35" s="17" t="s">
        <v>77</v>
      </c>
      <c r="E35" s="13" t="s">
        <v>10</v>
      </c>
      <c r="F35" s="18">
        <v>235</v>
      </c>
      <c r="G35" s="16">
        <v>104.72</v>
      </c>
      <c r="H35" s="10"/>
      <c r="I35" s="11">
        <f t="shared" si="0"/>
        <v>0</v>
      </c>
      <c r="J35" s="14"/>
      <c r="K35" s="5"/>
    </row>
    <row r="36" spans="1:11" ht="16.5" thickBot="1" x14ac:dyDescent="0.3">
      <c r="A36" s="20" t="s">
        <v>9</v>
      </c>
      <c r="B36" s="21"/>
      <c r="C36" s="21"/>
      <c r="D36" s="21"/>
      <c r="E36" s="21"/>
      <c r="F36" s="21"/>
      <c r="G36" s="21"/>
      <c r="H36" s="21"/>
      <c r="I36" s="22"/>
    </row>
    <row r="37" spans="1:11" x14ac:dyDescent="0.25">
      <c r="F37" s="5"/>
      <c r="G37" s="5"/>
      <c r="I37" s="15">
        <f>SUM(I3:I35)</f>
        <v>0</v>
      </c>
    </row>
  </sheetData>
  <protectedRanges>
    <protectedRange algorithmName="SHA-512" hashValue="Dsv/u3XRqMQVB12rvIcVl6gghpny9HUskO9o5U7MOMIq+O6bTCZTh9wHbUoOvxsOYoqViyxVH2f7eGmPSkDsBg==" saltValue="qcpQLkkxlYKeGRt0Edmdkw==" spinCount="100000" sqref="F2:G2" name="Intervalo1_1_1_1"/>
  </protectedRanges>
  <autoFilter ref="A2:K152" xr:uid="{F83611CE-C008-46C1-BD2A-22D74CD3E742}"/>
  <mergeCells count="2">
    <mergeCell ref="A1:I1"/>
    <mergeCell ref="A36:I36"/>
  </mergeCells>
  <dataValidations count="1">
    <dataValidation type="decimal" operator="lessThanOrEqual" allowBlank="1" showInputMessage="1" showErrorMessage="1" errorTitle="ERRO" error="VALOR SUPERIOR AO REFERENCIAL FDE." prompt="INSERIR VALOR" sqref="H3:H35" xr:uid="{AB47C0A4-A37B-4D1D-9C2E-04B55E425D75}">
      <formula1>G3</formula1>
    </dataValidation>
  </dataValidations>
  <pageMargins left="0.19685039370078741" right="0.19685039370078741" top="0.19685039370078741" bottom="0.19685039370078741" header="0.31496062992125984" footer="0.31496062992125984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8">
    <pageSetUpPr fitToPage="1"/>
  </sheetPr>
  <dimension ref="A1:K37"/>
  <sheetViews>
    <sheetView tabSelected="1" workbookViewId="0">
      <pane ySplit="2" topLeftCell="A3" activePane="bottomLeft" state="frozen"/>
      <selection activeCell="M203" sqref="M203"/>
      <selection pane="bottomLeft" sqref="A1:I1"/>
    </sheetView>
  </sheetViews>
  <sheetFormatPr defaultRowHeight="15" x14ac:dyDescent="0.25"/>
  <cols>
    <col min="1" max="1" width="9.140625" style="9"/>
    <col min="2" max="2" width="15.140625" style="9" customWidth="1"/>
    <col min="3" max="3" width="14.7109375" style="9" bestFit="1" customWidth="1"/>
    <col min="4" max="4" width="70.85546875" style="9" customWidth="1"/>
    <col min="5" max="5" width="11" style="9" customWidth="1"/>
    <col min="6" max="6" width="12" style="9" customWidth="1"/>
    <col min="7" max="7" width="20.140625" style="9" customWidth="1"/>
    <col min="8" max="9" width="15.7109375" style="9" customWidth="1"/>
    <col min="10" max="10" width="9.85546875" style="9" bestFit="1" customWidth="1"/>
    <col min="11" max="16384" width="9.140625" style="9"/>
  </cols>
  <sheetData>
    <row r="1" spans="1:11" ht="18" x14ac:dyDescent="0.25">
      <c r="A1" s="19" t="s">
        <v>79</v>
      </c>
      <c r="B1" s="19"/>
      <c r="C1" s="19"/>
      <c r="D1" s="19"/>
      <c r="E1" s="19"/>
      <c r="F1" s="19"/>
      <c r="G1" s="19"/>
      <c r="H1" s="19"/>
      <c r="I1" s="19"/>
    </row>
    <row r="2" spans="1:11" ht="22.5" x14ac:dyDescent="0.25">
      <c r="A2" s="1" t="s">
        <v>0</v>
      </c>
      <c r="B2" s="1" t="s">
        <v>1</v>
      </c>
      <c r="C2" s="2" t="s">
        <v>4</v>
      </c>
      <c r="D2" s="1" t="s">
        <v>2</v>
      </c>
      <c r="E2" s="1" t="s">
        <v>3</v>
      </c>
      <c r="F2" s="3" t="s">
        <v>5</v>
      </c>
      <c r="G2" s="12" t="s">
        <v>6</v>
      </c>
      <c r="H2" s="4" t="s">
        <v>7</v>
      </c>
      <c r="I2" s="3" t="s">
        <v>8</v>
      </c>
    </row>
    <row r="3" spans="1:11" ht="33.75" x14ac:dyDescent="0.25">
      <c r="A3" s="6">
        <v>1</v>
      </c>
      <c r="B3" s="6" t="s">
        <v>11</v>
      </c>
      <c r="C3" s="6" t="s">
        <v>12</v>
      </c>
      <c r="D3" s="7" t="s">
        <v>45</v>
      </c>
      <c r="E3" s="6" t="s">
        <v>10</v>
      </c>
      <c r="F3" s="8">
        <v>2104</v>
      </c>
      <c r="G3" s="16">
        <v>10.39</v>
      </c>
      <c r="H3" s="10"/>
      <c r="I3" s="11">
        <f t="shared" ref="I3:I35" si="0">ROUND(F3*H3,2)</f>
        <v>0</v>
      </c>
      <c r="J3" s="14"/>
      <c r="K3" s="5"/>
    </row>
    <row r="4" spans="1:11" ht="22.5" x14ac:dyDescent="0.25">
      <c r="A4" s="6">
        <v>2</v>
      </c>
      <c r="B4" s="6" t="s">
        <v>11</v>
      </c>
      <c r="C4" s="6" t="s">
        <v>13</v>
      </c>
      <c r="D4" s="7" t="s">
        <v>46</v>
      </c>
      <c r="E4" s="6" t="s">
        <v>10</v>
      </c>
      <c r="F4" s="8">
        <v>4556</v>
      </c>
      <c r="G4" s="16">
        <v>27.9</v>
      </c>
      <c r="H4" s="10"/>
      <c r="I4" s="11">
        <f t="shared" si="0"/>
        <v>0</v>
      </c>
      <c r="J4" s="14"/>
      <c r="K4" s="5"/>
    </row>
    <row r="5" spans="1:11" ht="22.5" x14ac:dyDescent="0.25">
      <c r="A5" s="6">
        <v>3</v>
      </c>
      <c r="B5" s="6" t="s">
        <v>11</v>
      </c>
      <c r="C5" s="6" t="s">
        <v>14</v>
      </c>
      <c r="D5" s="7" t="s">
        <v>47</v>
      </c>
      <c r="E5" s="6" t="s">
        <v>10</v>
      </c>
      <c r="F5" s="8">
        <v>2278</v>
      </c>
      <c r="G5" s="16">
        <v>27.9</v>
      </c>
      <c r="H5" s="10"/>
      <c r="I5" s="11">
        <f t="shared" si="0"/>
        <v>0</v>
      </c>
      <c r="J5" s="14"/>
      <c r="K5" s="5"/>
    </row>
    <row r="6" spans="1:11" ht="22.5" x14ac:dyDescent="0.25">
      <c r="A6" s="6">
        <v>4</v>
      </c>
      <c r="B6" s="6" t="s">
        <v>11</v>
      </c>
      <c r="C6" s="6" t="s">
        <v>15</v>
      </c>
      <c r="D6" s="7" t="s">
        <v>48</v>
      </c>
      <c r="E6" s="6" t="s">
        <v>10</v>
      </c>
      <c r="F6" s="8">
        <v>2278</v>
      </c>
      <c r="G6" s="16">
        <v>34.9</v>
      </c>
      <c r="H6" s="10"/>
      <c r="I6" s="11">
        <f t="shared" si="0"/>
        <v>0</v>
      </c>
      <c r="J6" s="14"/>
      <c r="K6" s="5"/>
    </row>
    <row r="7" spans="1:11" ht="22.5" x14ac:dyDescent="0.25">
      <c r="A7" s="6">
        <v>5</v>
      </c>
      <c r="B7" s="6" t="s">
        <v>11</v>
      </c>
      <c r="C7" s="6" t="s">
        <v>16</v>
      </c>
      <c r="D7" s="7" t="s">
        <v>49</v>
      </c>
      <c r="E7" s="6" t="s">
        <v>10</v>
      </c>
      <c r="F7" s="8">
        <v>362</v>
      </c>
      <c r="G7" s="16">
        <v>15</v>
      </c>
      <c r="H7" s="10"/>
      <c r="I7" s="11">
        <f t="shared" si="0"/>
        <v>0</v>
      </c>
      <c r="J7" s="14"/>
      <c r="K7" s="5"/>
    </row>
    <row r="8" spans="1:11" ht="33.75" x14ac:dyDescent="0.25">
      <c r="A8" s="6">
        <v>6</v>
      </c>
      <c r="B8" s="6" t="s">
        <v>11</v>
      </c>
      <c r="C8" s="6" t="s">
        <v>17</v>
      </c>
      <c r="D8" s="7" t="s">
        <v>50</v>
      </c>
      <c r="E8" s="6" t="s">
        <v>10</v>
      </c>
      <c r="F8" s="8">
        <v>1280</v>
      </c>
      <c r="G8" s="16">
        <v>48.2</v>
      </c>
      <c r="H8" s="10"/>
      <c r="I8" s="11">
        <f t="shared" si="0"/>
        <v>0</v>
      </c>
      <c r="J8" s="14"/>
      <c r="K8" s="5"/>
    </row>
    <row r="9" spans="1:11" ht="22.5" x14ac:dyDescent="0.25">
      <c r="A9" s="6">
        <v>7</v>
      </c>
      <c r="B9" s="6" t="s">
        <v>11</v>
      </c>
      <c r="C9" s="6" t="s">
        <v>18</v>
      </c>
      <c r="D9" s="7" t="s">
        <v>51</v>
      </c>
      <c r="E9" s="6" t="s">
        <v>10</v>
      </c>
      <c r="F9" s="8">
        <v>92120</v>
      </c>
      <c r="G9" s="16">
        <v>3.05</v>
      </c>
      <c r="H9" s="10"/>
      <c r="I9" s="11">
        <f t="shared" si="0"/>
        <v>0</v>
      </c>
      <c r="J9" s="14"/>
      <c r="K9" s="5"/>
    </row>
    <row r="10" spans="1:11" ht="33.75" x14ac:dyDescent="0.25">
      <c r="A10" s="6">
        <v>8</v>
      </c>
      <c r="B10" s="6" t="s">
        <v>11</v>
      </c>
      <c r="C10" s="6" t="s">
        <v>19</v>
      </c>
      <c r="D10" s="7" t="s">
        <v>52</v>
      </c>
      <c r="E10" s="6" t="s">
        <v>10</v>
      </c>
      <c r="F10" s="8">
        <v>1189</v>
      </c>
      <c r="G10" s="16">
        <v>67</v>
      </c>
      <c r="H10" s="10"/>
      <c r="I10" s="11">
        <f t="shared" si="0"/>
        <v>0</v>
      </c>
      <c r="J10" s="14"/>
      <c r="K10" s="5"/>
    </row>
    <row r="11" spans="1:11" ht="33.75" x14ac:dyDescent="0.25">
      <c r="A11" s="6">
        <v>9</v>
      </c>
      <c r="B11" s="6" t="s">
        <v>11</v>
      </c>
      <c r="C11" s="6" t="s">
        <v>20</v>
      </c>
      <c r="D11" s="7" t="s">
        <v>53</v>
      </c>
      <c r="E11" s="6" t="s">
        <v>10</v>
      </c>
      <c r="F11" s="8">
        <v>1189</v>
      </c>
      <c r="G11" s="16">
        <v>87.9</v>
      </c>
      <c r="H11" s="10"/>
      <c r="I11" s="11">
        <f t="shared" si="0"/>
        <v>0</v>
      </c>
      <c r="J11" s="14"/>
      <c r="K11" s="5"/>
    </row>
    <row r="12" spans="1:11" ht="22.5" x14ac:dyDescent="0.25">
      <c r="A12" s="6">
        <v>10</v>
      </c>
      <c r="B12" s="6" t="s">
        <v>11</v>
      </c>
      <c r="C12" s="13" t="s">
        <v>21</v>
      </c>
      <c r="D12" s="17" t="s">
        <v>54</v>
      </c>
      <c r="E12" s="13" t="s">
        <v>10</v>
      </c>
      <c r="F12" s="18">
        <v>2178</v>
      </c>
      <c r="G12" s="16">
        <v>13.27</v>
      </c>
      <c r="H12" s="10"/>
      <c r="I12" s="11">
        <f t="shared" si="0"/>
        <v>0</v>
      </c>
      <c r="J12" s="14"/>
      <c r="K12" s="5"/>
    </row>
    <row r="13" spans="1:11" ht="33.75" x14ac:dyDescent="0.25">
      <c r="A13" s="6">
        <v>11</v>
      </c>
      <c r="B13" s="6" t="s">
        <v>11</v>
      </c>
      <c r="C13" s="13" t="s">
        <v>22</v>
      </c>
      <c r="D13" s="17" t="s">
        <v>55</v>
      </c>
      <c r="E13" s="13" t="s">
        <v>10</v>
      </c>
      <c r="F13" s="18">
        <v>952</v>
      </c>
      <c r="G13" s="16">
        <v>47.6</v>
      </c>
      <c r="H13" s="10"/>
      <c r="I13" s="11">
        <f t="shared" si="0"/>
        <v>0</v>
      </c>
      <c r="J13" s="14"/>
      <c r="K13" s="5"/>
    </row>
    <row r="14" spans="1:11" ht="22.5" x14ac:dyDescent="0.25">
      <c r="A14" s="6">
        <v>12</v>
      </c>
      <c r="B14" s="6" t="s">
        <v>11</v>
      </c>
      <c r="C14" s="13" t="s">
        <v>23</v>
      </c>
      <c r="D14" s="17" t="s">
        <v>56</v>
      </c>
      <c r="E14" s="13" t="s">
        <v>10</v>
      </c>
      <c r="F14" s="18">
        <v>835</v>
      </c>
      <c r="G14" s="16">
        <v>54.95</v>
      </c>
      <c r="H14" s="10"/>
      <c r="I14" s="11">
        <f t="shared" si="0"/>
        <v>0</v>
      </c>
      <c r="J14" s="14"/>
      <c r="K14" s="5"/>
    </row>
    <row r="15" spans="1:11" ht="33.75" x14ac:dyDescent="0.25">
      <c r="A15" s="6">
        <v>13</v>
      </c>
      <c r="B15" s="6" t="s">
        <v>11</v>
      </c>
      <c r="C15" s="13" t="s">
        <v>24</v>
      </c>
      <c r="D15" s="17" t="s">
        <v>57</v>
      </c>
      <c r="E15" s="13" t="s">
        <v>10</v>
      </c>
      <c r="F15" s="18">
        <v>2278</v>
      </c>
      <c r="G15" s="16">
        <v>11.12</v>
      </c>
      <c r="H15" s="10"/>
      <c r="I15" s="11">
        <f t="shared" si="0"/>
        <v>0</v>
      </c>
      <c r="J15" s="14"/>
      <c r="K15" s="5"/>
    </row>
    <row r="16" spans="1:11" ht="22.5" x14ac:dyDescent="0.25">
      <c r="A16" s="6">
        <v>14</v>
      </c>
      <c r="B16" s="6" t="s">
        <v>11</v>
      </c>
      <c r="C16" s="13" t="s">
        <v>25</v>
      </c>
      <c r="D16" s="17" t="s">
        <v>58</v>
      </c>
      <c r="E16" s="13" t="s">
        <v>10</v>
      </c>
      <c r="F16" s="18">
        <v>724</v>
      </c>
      <c r="G16" s="16">
        <v>36</v>
      </c>
      <c r="H16" s="10"/>
      <c r="I16" s="11">
        <f t="shared" si="0"/>
        <v>0</v>
      </c>
      <c r="J16" s="14"/>
      <c r="K16" s="5"/>
    </row>
    <row r="17" spans="1:11" ht="33.75" x14ac:dyDescent="0.25">
      <c r="A17" s="6">
        <v>15</v>
      </c>
      <c r="B17" s="6" t="s">
        <v>11</v>
      </c>
      <c r="C17" s="13" t="s">
        <v>26</v>
      </c>
      <c r="D17" s="17" t="s">
        <v>59</v>
      </c>
      <c r="E17" s="13" t="s">
        <v>10</v>
      </c>
      <c r="F17" s="18">
        <v>1019</v>
      </c>
      <c r="G17" s="16">
        <v>85.53</v>
      </c>
      <c r="H17" s="10"/>
      <c r="I17" s="11">
        <f t="shared" si="0"/>
        <v>0</v>
      </c>
      <c r="J17" s="14"/>
      <c r="K17" s="5"/>
    </row>
    <row r="18" spans="1:11" ht="33.75" x14ac:dyDescent="0.25">
      <c r="A18" s="6">
        <v>16</v>
      </c>
      <c r="B18" s="6" t="s">
        <v>11</v>
      </c>
      <c r="C18" s="13" t="s">
        <v>27</v>
      </c>
      <c r="D18" s="17" t="s">
        <v>60</v>
      </c>
      <c r="E18" s="13" t="s">
        <v>10</v>
      </c>
      <c r="F18" s="18">
        <v>806</v>
      </c>
      <c r="G18" s="16">
        <v>27</v>
      </c>
      <c r="H18" s="10"/>
      <c r="I18" s="11">
        <f t="shared" si="0"/>
        <v>0</v>
      </c>
      <c r="J18" s="14"/>
      <c r="K18" s="5"/>
    </row>
    <row r="19" spans="1:11" ht="22.5" x14ac:dyDescent="0.25">
      <c r="A19" s="6">
        <v>17</v>
      </c>
      <c r="B19" s="6" t="s">
        <v>11</v>
      </c>
      <c r="C19" s="13" t="s">
        <v>28</v>
      </c>
      <c r="D19" s="17" t="s">
        <v>61</v>
      </c>
      <c r="E19" s="13" t="s">
        <v>10</v>
      </c>
      <c r="F19" s="18">
        <v>2328</v>
      </c>
      <c r="G19" s="16">
        <v>20.95</v>
      </c>
      <c r="H19" s="10"/>
      <c r="I19" s="11">
        <f t="shared" si="0"/>
        <v>0</v>
      </c>
      <c r="J19" s="14"/>
      <c r="K19" s="5"/>
    </row>
    <row r="20" spans="1:11" ht="22.5" x14ac:dyDescent="0.25">
      <c r="A20" s="6">
        <v>18</v>
      </c>
      <c r="B20" s="6" t="s">
        <v>11</v>
      </c>
      <c r="C20" s="13" t="s">
        <v>29</v>
      </c>
      <c r="D20" s="17" t="s">
        <v>62</v>
      </c>
      <c r="E20" s="13" t="s">
        <v>10</v>
      </c>
      <c r="F20" s="18">
        <v>1298</v>
      </c>
      <c r="G20" s="16">
        <v>44.2</v>
      </c>
      <c r="H20" s="10"/>
      <c r="I20" s="11">
        <f t="shared" si="0"/>
        <v>0</v>
      </c>
      <c r="J20" s="14"/>
      <c r="K20" s="5"/>
    </row>
    <row r="21" spans="1:11" ht="22.5" x14ac:dyDescent="0.25">
      <c r="A21" s="6">
        <v>19</v>
      </c>
      <c r="B21" s="6" t="s">
        <v>11</v>
      </c>
      <c r="C21" s="13" t="s">
        <v>30</v>
      </c>
      <c r="D21" s="17" t="s">
        <v>63</v>
      </c>
      <c r="E21" s="13" t="s">
        <v>10</v>
      </c>
      <c r="F21" s="18">
        <v>2378</v>
      </c>
      <c r="G21" s="16">
        <v>12.99</v>
      </c>
      <c r="H21" s="10"/>
      <c r="I21" s="11">
        <f t="shared" si="0"/>
        <v>0</v>
      </c>
      <c r="J21" s="14"/>
      <c r="K21" s="5"/>
    </row>
    <row r="22" spans="1:11" ht="22.5" x14ac:dyDescent="0.25">
      <c r="A22" s="6">
        <v>20</v>
      </c>
      <c r="B22" s="6" t="s">
        <v>11</v>
      </c>
      <c r="C22" s="13" t="s">
        <v>31</v>
      </c>
      <c r="D22" s="17" t="s">
        <v>64</v>
      </c>
      <c r="E22" s="13" t="s">
        <v>10</v>
      </c>
      <c r="F22" s="18">
        <v>1189</v>
      </c>
      <c r="G22" s="16">
        <v>12</v>
      </c>
      <c r="H22" s="10"/>
      <c r="I22" s="11">
        <f t="shared" si="0"/>
        <v>0</v>
      </c>
      <c r="J22" s="14"/>
      <c r="K22" s="5"/>
    </row>
    <row r="23" spans="1:11" ht="22.5" x14ac:dyDescent="0.25">
      <c r="A23" s="6">
        <v>21</v>
      </c>
      <c r="B23" s="6" t="s">
        <v>11</v>
      </c>
      <c r="C23" s="13" t="s">
        <v>32</v>
      </c>
      <c r="D23" s="17" t="s">
        <v>65</v>
      </c>
      <c r="E23" s="13" t="s">
        <v>10</v>
      </c>
      <c r="F23" s="18">
        <v>465</v>
      </c>
      <c r="G23" s="16">
        <v>8.77</v>
      </c>
      <c r="H23" s="10"/>
      <c r="I23" s="11">
        <f t="shared" si="0"/>
        <v>0</v>
      </c>
      <c r="J23" s="14"/>
      <c r="K23" s="5"/>
    </row>
    <row r="24" spans="1:11" ht="33.75" x14ac:dyDescent="0.25">
      <c r="A24" s="6">
        <v>22</v>
      </c>
      <c r="B24" s="6" t="s">
        <v>11</v>
      </c>
      <c r="C24" s="13" t="s">
        <v>33</v>
      </c>
      <c r="D24" s="17" t="s">
        <v>66</v>
      </c>
      <c r="E24" s="13" t="s">
        <v>10</v>
      </c>
      <c r="F24" s="18">
        <v>2574</v>
      </c>
      <c r="G24" s="16">
        <v>23.4</v>
      </c>
      <c r="H24" s="10"/>
      <c r="I24" s="11">
        <f t="shared" si="0"/>
        <v>0</v>
      </c>
      <c r="J24" s="14"/>
      <c r="K24" s="5"/>
    </row>
    <row r="25" spans="1:11" ht="45" x14ac:dyDescent="0.25">
      <c r="A25" s="6">
        <v>23</v>
      </c>
      <c r="B25" s="6" t="s">
        <v>11</v>
      </c>
      <c r="C25" s="13" t="s">
        <v>34</v>
      </c>
      <c r="D25" s="17" t="s">
        <v>67</v>
      </c>
      <c r="E25" s="13" t="s">
        <v>10</v>
      </c>
      <c r="F25" s="18">
        <v>3467</v>
      </c>
      <c r="G25" s="16">
        <v>28.1</v>
      </c>
      <c r="H25" s="10"/>
      <c r="I25" s="11">
        <f t="shared" si="0"/>
        <v>0</v>
      </c>
      <c r="J25" s="14"/>
      <c r="K25" s="5"/>
    </row>
    <row r="26" spans="1:11" ht="45" x14ac:dyDescent="0.25">
      <c r="A26" s="6">
        <v>24</v>
      </c>
      <c r="B26" s="6" t="s">
        <v>11</v>
      </c>
      <c r="C26" s="13" t="s">
        <v>35</v>
      </c>
      <c r="D26" s="17" t="s">
        <v>68</v>
      </c>
      <c r="E26" s="13" t="s">
        <v>10</v>
      </c>
      <c r="F26" s="18">
        <v>332</v>
      </c>
      <c r="G26" s="16">
        <v>17.64</v>
      </c>
      <c r="H26" s="10"/>
      <c r="I26" s="11">
        <f t="shared" si="0"/>
        <v>0</v>
      </c>
      <c r="J26" s="14"/>
      <c r="K26" s="5"/>
    </row>
    <row r="27" spans="1:11" ht="45" x14ac:dyDescent="0.25">
      <c r="A27" s="6">
        <v>25</v>
      </c>
      <c r="B27" s="6" t="s">
        <v>11</v>
      </c>
      <c r="C27" s="13" t="s">
        <v>36</v>
      </c>
      <c r="D27" s="17" t="s">
        <v>69</v>
      </c>
      <c r="E27" s="13" t="s">
        <v>10</v>
      </c>
      <c r="F27" s="18">
        <v>2308</v>
      </c>
      <c r="G27" s="16">
        <v>17.899999999999999</v>
      </c>
      <c r="H27" s="10"/>
      <c r="I27" s="11">
        <f t="shared" si="0"/>
        <v>0</v>
      </c>
      <c r="J27" s="14"/>
      <c r="K27" s="5"/>
    </row>
    <row r="28" spans="1:11" ht="22.5" x14ac:dyDescent="0.25">
      <c r="A28" s="6">
        <v>26</v>
      </c>
      <c r="B28" s="6" t="s">
        <v>11</v>
      </c>
      <c r="C28" s="13" t="s">
        <v>37</v>
      </c>
      <c r="D28" s="17" t="s">
        <v>70</v>
      </c>
      <c r="E28" s="13" t="s">
        <v>78</v>
      </c>
      <c r="F28" s="18">
        <v>11590</v>
      </c>
      <c r="G28" s="16">
        <v>71.989999999999995</v>
      </c>
      <c r="H28" s="10"/>
      <c r="I28" s="11">
        <f t="shared" si="0"/>
        <v>0</v>
      </c>
      <c r="J28" s="14"/>
      <c r="K28" s="5"/>
    </row>
    <row r="29" spans="1:11" ht="22.5" x14ac:dyDescent="0.25">
      <c r="A29" s="6">
        <v>27</v>
      </c>
      <c r="B29" s="6" t="s">
        <v>11</v>
      </c>
      <c r="C29" s="13" t="s">
        <v>38</v>
      </c>
      <c r="D29" s="17" t="s">
        <v>71</v>
      </c>
      <c r="E29" s="13" t="s">
        <v>10</v>
      </c>
      <c r="F29" s="18">
        <v>240</v>
      </c>
      <c r="G29" s="16">
        <v>9.7899999999999991</v>
      </c>
      <c r="H29" s="10"/>
      <c r="I29" s="11">
        <f t="shared" si="0"/>
        <v>0</v>
      </c>
      <c r="J29" s="14"/>
      <c r="K29" s="5"/>
    </row>
    <row r="30" spans="1:11" ht="22.5" x14ac:dyDescent="0.25">
      <c r="A30" s="6">
        <v>28</v>
      </c>
      <c r="B30" s="6" t="s">
        <v>11</v>
      </c>
      <c r="C30" s="13" t="s">
        <v>39</v>
      </c>
      <c r="D30" s="17" t="s">
        <v>72</v>
      </c>
      <c r="E30" s="13" t="s">
        <v>10</v>
      </c>
      <c r="F30" s="18">
        <v>2328</v>
      </c>
      <c r="G30" s="16">
        <v>65.95</v>
      </c>
      <c r="H30" s="10"/>
      <c r="I30" s="11">
        <f t="shared" si="0"/>
        <v>0</v>
      </c>
      <c r="J30" s="14"/>
      <c r="K30" s="5"/>
    </row>
    <row r="31" spans="1:11" ht="22.5" x14ac:dyDescent="0.25">
      <c r="A31" s="6">
        <v>29</v>
      </c>
      <c r="B31" s="6" t="s">
        <v>11</v>
      </c>
      <c r="C31" s="13" t="s">
        <v>40</v>
      </c>
      <c r="D31" s="17" t="s">
        <v>73</v>
      </c>
      <c r="E31" s="13" t="s">
        <v>10</v>
      </c>
      <c r="F31" s="18">
        <v>92120</v>
      </c>
      <c r="G31" s="16">
        <v>6.18</v>
      </c>
      <c r="H31" s="10"/>
      <c r="I31" s="11">
        <f t="shared" si="0"/>
        <v>0</v>
      </c>
      <c r="J31" s="14"/>
      <c r="K31" s="5"/>
    </row>
    <row r="32" spans="1:11" ht="22.5" x14ac:dyDescent="0.25">
      <c r="A32" s="6">
        <v>30</v>
      </c>
      <c r="B32" s="6" t="s">
        <v>11</v>
      </c>
      <c r="C32" s="13" t="s">
        <v>41</v>
      </c>
      <c r="D32" s="17" t="s">
        <v>74</v>
      </c>
      <c r="E32" s="13" t="s">
        <v>10</v>
      </c>
      <c r="F32" s="18">
        <v>198</v>
      </c>
      <c r="G32" s="16">
        <v>83.5</v>
      </c>
      <c r="H32" s="10"/>
      <c r="I32" s="11">
        <f t="shared" si="0"/>
        <v>0</v>
      </c>
      <c r="J32" s="14"/>
      <c r="K32" s="5"/>
    </row>
    <row r="33" spans="1:11" ht="22.5" x14ac:dyDescent="0.25">
      <c r="A33" s="6">
        <v>31</v>
      </c>
      <c r="B33" s="6" t="s">
        <v>11</v>
      </c>
      <c r="C33" s="13" t="s">
        <v>42</v>
      </c>
      <c r="D33" s="17" t="s">
        <v>75</v>
      </c>
      <c r="E33" s="13" t="s">
        <v>10</v>
      </c>
      <c r="F33" s="18">
        <v>143</v>
      </c>
      <c r="G33" s="16">
        <v>22</v>
      </c>
      <c r="H33" s="10"/>
      <c r="I33" s="11">
        <f t="shared" si="0"/>
        <v>0</v>
      </c>
      <c r="J33" s="14"/>
      <c r="K33" s="5"/>
    </row>
    <row r="34" spans="1:11" ht="22.5" x14ac:dyDescent="0.25">
      <c r="A34" s="6">
        <v>32</v>
      </c>
      <c r="B34" s="6" t="s">
        <v>11</v>
      </c>
      <c r="C34" s="13" t="s">
        <v>43</v>
      </c>
      <c r="D34" s="17" t="s">
        <v>76</v>
      </c>
      <c r="E34" s="13" t="s">
        <v>10</v>
      </c>
      <c r="F34" s="18">
        <v>312</v>
      </c>
      <c r="G34" s="16">
        <v>101.95</v>
      </c>
      <c r="H34" s="10"/>
      <c r="I34" s="11">
        <f t="shared" si="0"/>
        <v>0</v>
      </c>
      <c r="J34" s="14"/>
      <c r="K34" s="5"/>
    </row>
    <row r="35" spans="1:11" ht="34.5" thickBot="1" x14ac:dyDescent="0.3">
      <c r="A35" s="6">
        <v>33</v>
      </c>
      <c r="B35" s="6" t="s">
        <v>11</v>
      </c>
      <c r="C35" s="13" t="s">
        <v>44</v>
      </c>
      <c r="D35" s="17" t="s">
        <v>77</v>
      </c>
      <c r="E35" s="13" t="s">
        <v>10</v>
      </c>
      <c r="F35" s="18">
        <v>352</v>
      </c>
      <c r="G35" s="16">
        <v>104.72</v>
      </c>
      <c r="H35" s="10"/>
      <c r="I35" s="11">
        <f t="shared" si="0"/>
        <v>0</v>
      </c>
      <c r="J35" s="14"/>
      <c r="K35" s="5"/>
    </row>
    <row r="36" spans="1:11" ht="16.5" thickBot="1" x14ac:dyDescent="0.3">
      <c r="A36" s="20" t="s">
        <v>9</v>
      </c>
      <c r="B36" s="21"/>
      <c r="C36" s="21"/>
      <c r="D36" s="21"/>
      <c r="E36" s="21"/>
      <c r="F36" s="21"/>
      <c r="G36" s="21"/>
      <c r="H36" s="21"/>
      <c r="I36" s="22"/>
    </row>
    <row r="37" spans="1:11" x14ac:dyDescent="0.25">
      <c r="F37" s="5"/>
      <c r="G37" s="5"/>
      <c r="I37" s="15">
        <f>SUM(I3:I35)</f>
        <v>0</v>
      </c>
    </row>
  </sheetData>
  <protectedRanges>
    <protectedRange algorithmName="SHA-512" hashValue="Dsv/u3XRqMQVB12rvIcVl6gghpny9HUskO9o5U7MOMIq+O6bTCZTh9wHbUoOvxsOYoqViyxVH2f7eGmPSkDsBg==" saltValue="qcpQLkkxlYKeGRt0Edmdkw==" spinCount="100000" sqref="F2:G2" name="Intervalo1_1_1_1"/>
  </protectedRanges>
  <autoFilter ref="A2:L2" xr:uid="{42968408-4A13-44BE-A1CD-134C4C3C8CEA}"/>
  <mergeCells count="2">
    <mergeCell ref="A1:I1"/>
    <mergeCell ref="A36:I36"/>
  </mergeCells>
  <dataValidations count="1">
    <dataValidation type="decimal" operator="lessThanOrEqual" allowBlank="1" showInputMessage="1" showErrorMessage="1" errorTitle="ERRO" error="VALOR SUPERIOR AO REFERENCIAL FDE." prompt="INSERIR VALOR" sqref="H3:H35" xr:uid="{A98FA149-AA38-422B-BD0D-6FCBE46EC5E8}">
      <formula1>G3</formula1>
    </dataValidation>
  </dataValidations>
  <pageMargins left="0.19685039370078741" right="0.19685039370078741" top="0.19685039370078741" bottom="0.19685039370078741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LOTE 1</vt:lpstr>
      <vt:lpstr>LOTE 2</vt:lpstr>
      <vt:lpstr>LOTE 3</vt:lpstr>
      <vt:lpstr>LOTE 4</vt:lpstr>
      <vt:lpstr>LOTE 5</vt:lpstr>
      <vt:lpstr>'LOTE 1'!Titulos_de_impressao</vt:lpstr>
      <vt:lpstr>'LOTE 2'!Titulos_de_impressao</vt:lpstr>
      <vt:lpstr>'LOTE 3'!Titulos_de_impressao</vt:lpstr>
      <vt:lpstr>'LOTE 4'!Titulos_de_impressao</vt:lpstr>
      <vt:lpstr>'LOTE 5'!Titulos_de_impressao</vt:lpstr>
    </vt:vector>
  </TitlesOfParts>
  <Company>FDE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Costa Seiberlich</dc:creator>
  <cp:lastModifiedBy>João Paulo de Aquino</cp:lastModifiedBy>
  <cp:lastPrinted>2022-08-16T14:06:44Z</cp:lastPrinted>
  <dcterms:created xsi:type="dcterms:W3CDTF">2017-05-17T17:12:41Z</dcterms:created>
  <dcterms:modified xsi:type="dcterms:W3CDTF">2024-03-25T21:27:06Z</dcterms:modified>
</cp:coreProperties>
</file>